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G:\Shared drives\PY TIPEO\BASA CAPITAL\2023\Informe_2023\Basa AFPISA 2023\3. FONDO MUTUO VISTA GUARANÍES\Parte 1\Estados Financieros\VF 21.03.2024\"/>
    </mc:Choice>
  </mc:AlternateContent>
  <xr:revisionPtr revIDLastSave="0" documentId="13_ncr:1_{21970597-1D17-462F-9E14-28257B9FBE83}" xr6:coauthVersionLast="47" xr6:coauthVersionMax="47" xr10:uidLastSave="{00000000-0000-0000-0000-000000000000}"/>
  <bookViews>
    <workbookView xWindow="-110" yWindow="-110" windowWidth="19420" windowHeight="10300" tabRatio="804" activeTab="8"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'03'!$B$297:$B$537</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_xlnm.Print_Area" localSheetId="5">'01'!$B$1:$J$60</definedName>
    <definedName name="_xlnm.Print_Area" localSheetId="6">'02'!$B$2:$J$62</definedName>
    <definedName name="_xlnm.Print_Area" localSheetId="7">'03'!$B$759:$D$766</definedName>
    <definedName name="_xlnm.Print_Area" localSheetId="8">'04'!$B$2:$J$19</definedName>
    <definedName name="_xlnm.Print_Area" localSheetId="1">EAN!$B$1:$E$28</definedName>
    <definedName name="_xlnm.Print_Area" localSheetId="4">EFE!$B$1:$E$31</definedName>
    <definedName name="_xlnm.Print_Area" localSheetId="2">EIE!$B$1:$F$24</definedName>
    <definedName name="_xlnm.Print_Area" localSheetId="3">EVAN!$B$1:$G$18</definedName>
    <definedName name="_xlnm.Print_Area">#REF!</definedName>
    <definedName name="PRINT_AREA_MI">#REF!</definedName>
    <definedName name="Print_Area_Reset">OFFSET(Full_Print,0,0,[0]!Last_row)</definedName>
    <definedName name="print_area1">#REF!</definedName>
    <definedName name="_xlnm.Print_Titles" localSheetId="7">'03'!$297:$297</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[205]Macro1!#REF!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97" i="26" l="1"/>
  <c r="C743" i="26" l="1"/>
  <c r="D743" i="26"/>
  <c r="P535" i="26"/>
  <c r="P534" i="26"/>
  <c r="P533" i="26"/>
  <c r="P532" i="26"/>
  <c r="P531" i="26"/>
  <c r="P530" i="26"/>
  <c r="P529" i="26"/>
  <c r="P528" i="26"/>
  <c r="P527" i="26"/>
  <c r="P526" i="26"/>
  <c r="P525" i="26"/>
  <c r="P523" i="26"/>
  <c r="P521" i="26"/>
  <c r="P520" i="26"/>
  <c r="P519" i="26"/>
  <c r="P518" i="26"/>
  <c r="P516" i="26"/>
  <c r="P515" i="26"/>
  <c r="P514" i="26"/>
  <c r="P513" i="26"/>
  <c r="P512" i="26"/>
  <c r="P511" i="26"/>
  <c r="P510" i="26"/>
  <c r="P509" i="26"/>
  <c r="P508" i="26"/>
  <c r="P507" i="26"/>
  <c r="P506" i="26"/>
  <c r="P505" i="26"/>
  <c r="P504" i="26"/>
  <c r="P502" i="26"/>
  <c r="P501" i="26"/>
  <c r="P500" i="26"/>
  <c r="P498" i="26"/>
  <c r="P497" i="26"/>
  <c r="P496" i="26"/>
  <c r="P495" i="26"/>
  <c r="P494" i="26"/>
  <c r="P493" i="26"/>
  <c r="P492" i="26"/>
  <c r="P491" i="26"/>
  <c r="P490" i="26"/>
  <c r="P489" i="26"/>
  <c r="P488" i="26"/>
  <c r="P487" i="26"/>
  <c r="P484" i="26"/>
  <c r="P483" i="26"/>
  <c r="P482" i="26"/>
  <c r="P481" i="26"/>
  <c r="P480" i="26"/>
  <c r="P479" i="26"/>
  <c r="P478" i="26"/>
  <c r="P477" i="26"/>
  <c r="P476" i="26"/>
  <c r="P475" i="26"/>
  <c r="P474" i="26"/>
  <c r="P473" i="26"/>
  <c r="P472" i="26"/>
  <c r="P471" i="26"/>
  <c r="P470" i="26"/>
  <c r="P469" i="26"/>
  <c r="P468" i="26"/>
  <c r="P467" i="26"/>
  <c r="P466" i="26"/>
  <c r="P465" i="26"/>
  <c r="P464" i="26"/>
  <c r="P463" i="26"/>
  <c r="P462" i="26"/>
  <c r="P461" i="26"/>
  <c r="P460" i="26"/>
  <c r="P459" i="26"/>
  <c r="P457" i="26"/>
  <c r="P456" i="26"/>
  <c r="P455" i="26"/>
  <c r="P454" i="26"/>
  <c r="P453" i="26"/>
  <c r="P452" i="26"/>
  <c r="P451" i="26"/>
  <c r="P450" i="26"/>
  <c r="P449" i="26"/>
  <c r="P448" i="26"/>
  <c r="P447" i="26"/>
  <c r="P446" i="26"/>
  <c r="P445" i="26"/>
  <c r="P444" i="26"/>
  <c r="P443" i="26"/>
  <c r="P442" i="26"/>
  <c r="P441" i="26"/>
  <c r="P440" i="26"/>
  <c r="P439" i="26"/>
  <c r="P438" i="26"/>
  <c r="P437" i="26"/>
  <c r="P436" i="26"/>
  <c r="P435" i="26"/>
  <c r="P434" i="26"/>
  <c r="P433" i="26"/>
  <c r="P432" i="26"/>
  <c r="P431" i="26"/>
  <c r="P430" i="26"/>
  <c r="P429" i="26"/>
  <c r="P428" i="26"/>
  <c r="P427" i="26"/>
  <c r="P426" i="26"/>
  <c r="P425" i="26"/>
  <c r="P424" i="26"/>
  <c r="P423" i="26"/>
  <c r="P402" i="26"/>
  <c r="P401" i="26"/>
  <c r="P400" i="26"/>
  <c r="P399" i="26"/>
  <c r="P398" i="26"/>
  <c r="P397" i="26"/>
  <c r="P396" i="26"/>
  <c r="P395" i="26"/>
  <c r="P394" i="26"/>
  <c r="P393" i="26"/>
  <c r="P392" i="26"/>
  <c r="P391" i="26"/>
  <c r="P390" i="26"/>
  <c r="P389" i="26"/>
  <c r="P388" i="26"/>
  <c r="P387" i="26"/>
  <c r="P386" i="26"/>
  <c r="P385" i="26"/>
  <c r="P384" i="26"/>
  <c r="P383" i="26"/>
  <c r="P382" i="26"/>
  <c r="P381" i="26"/>
  <c r="P380" i="26"/>
  <c r="P379" i="26"/>
  <c r="P378" i="26"/>
  <c r="P377" i="26"/>
  <c r="P376" i="26"/>
  <c r="P375" i="26"/>
  <c r="P374" i="26"/>
  <c r="P373" i="26"/>
  <c r="P372" i="26"/>
  <c r="P371" i="26"/>
  <c r="P370" i="26"/>
  <c r="P369" i="26"/>
  <c r="P368" i="26"/>
  <c r="P367" i="26"/>
  <c r="P366" i="26"/>
  <c r="P365" i="26"/>
  <c r="P364" i="26"/>
  <c r="F756" i="26" l="1"/>
  <c r="K596" i="26"/>
  <c r="K597" i="26" s="1"/>
  <c r="K535" i="26"/>
  <c r="K536" i="26" s="1"/>
  <c r="H27" i="26" l="1"/>
  <c r="I27" i="26" l="1"/>
  <c r="F766" i="26"/>
  <c r="G15" i="26"/>
  <c r="F10" i="3"/>
  <c r="E756" i="26" l="1"/>
  <c r="E267" i="26" l="1"/>
  <c r="E266" i="26"/>
  <c r="E276" i="26" l="1"/>
  <c r="E275" i="26"/>
  <c r="E274" i="26"/>
  <c r="E273" i="26"/>
  <c r="E272" i="26"/>
  <c r="E271" i="26"/>
  <c r="E270" i="26"/>
  <c r="E269" i="26"/>
  <c r="E268" i="26"/>
  <c r="E265" i="26"/>
  <c r="E264" i="26"/>
  <c r="E263" i="26"/>
  <c r="E262" i="26"/>
  <c r="E261" i="26"/>
  <c r="E260" i="26"/>
  <c r="E259" i="26"/>
  <c r="E258" i="26"/>
  <c r="E257" i="26"/>
  <c r="E256" i="26"/>
  <c r="E255" i="26"/>
  <c r="E254" i="26"/>
  <c r="E253" i="26"/>
  <c r="E252" i="26"/>
  <c r="E251" i="26"/>
  <c r="E250" i="26"/>
  <c r="E249" i="26"/>
  <c r="E248" i="26"/>
  <c r="E247" i="26"/>
  <c r="E246" i="26"/>
  <c r="E245" i="26"/>
  <c r="E244" i="26"/>
  <c r="E243" i="26"/>
  <c r="E242" i="26"/>
  <c r="E241" i="26"/>
  <c r="E240" i="26"/>
  <c r="E239" i="26"/>
  <c r="E238" i="26"/>
  <c r="E237" i="26"/>
  <c r="E236" i="26"/>
  <c r="E235" i="26"/>
  <c r="E234" i="26"/>
  <c r="E233" i="26"/>
  <c r="E231" i="26"/>
  <c r="E230" i="26"/>
  <c r="E229" i="26"/>
  <c r="E228" i="26"/>
  <c r="E227" i="26"/>
  <c r="E226" i="26"/>
  <c r="E225" i="26"/>
  <c r="E198" i="26"/>
  <c r="E197" i="26"/>
  <c r="E188" i="26"/>
  <c r="Q598" i="26" l="1"/>
  <c r="Q537" i="26"/>
  <c r="F15" i="3"/>
  <c r="L597" i="26" l="1"/>
  <c r="J536" i="26"/>
  <c r="F13" i="7" l="1"/>
  <c r="Q536" i="26"/>
  <c r="R536" i="26"/>
  <c r="G277" i="26" l="1"/>
  <c r="I277" i="26" s="1"/>
  <c r="R537" i="26" l="1"/>
  <c r="M543" i="26" l="1"/>
  <c r="M542" i="26"/>
  <c r="M541" i="26"/>
  <c r="L543" i="26"/>
  <c r="L542" i="26"/>
  <c r="L541" i="26"/>
  <c r="K543" i="26"/>
  <c r="K542" i="26"/>
  <c r="K541" i="26"/>
  <c r="L536" i="26" l="1"/>
  <c r="G283" i="26" l="1"/>
  <c r="G282" i="26"/>
  <c r="G281" i="26"/>
  <c r="F283" i="26"/>
  <c r="F282" i="26"/>
  <c r="F281" i="26"/>
  <c r="E283" i="26"/>
  <c r="F277" i="26"/>
  <c r="E281" i="26" l="1"/>
  <c r="E282" i="26"/>
  <c r="Q597" i="26" l="1"/>
  <c r="R297" i="26" l="1"/>
  <c r="F11" i="7" l="1"/>
  <c r="F15" i="26" l="1"/>
  <c r="N503" i="26" l="1"/>
  <c r="N495" i="26"/>
  <c r="N479" i="26"/>
  <c r="N502" i="26"/>
  <c r="N494" i="26"/>
  <c r="N486" i="26"/>
  <c r="N478" i="26"/>
  <c r="N476" i="26"/>
  <c r="N491" i="26"/>
  <c r="N497" i="26"/>
  <c r="N481" i="26"/>
  <c r="N504" i="26"/>
  <c r="N488" i="26"/>
  <c r="N501" i="26"/>
  <c r="N493" i="26"/>
  <c r="N485" i="26"/>
  <c r="N477" i="26"/>
  <c r="N484" i="26"/>
  <c r="N483" i="26"/>
  <c r="N505" i="26"/>
  <c r="N490" i="26"/>
  <c r="N482" i="26"/>
  <c r="N496" i="26"/>
  <c r="N498" i="26"/>
  <c r="N489" i="26"/>
  <c r="N480" i="26"/>
  <c r="N298" i="26"/>
  <c r="N586" i="26"/>
  <c r="N581" i="26"/>
  <c r="N570" i="26"/>
  <c r="N560" i="26"/>
  <c r="N580" i="26"/>
  <c r="N575" i="26"/>
  <c r="N559" i="26"/>
  <c r="N585" i="26"/>
  <c r="N574" i="26"/>
  <c r="N572" i="26"/>
  <c r="N584" i="26"/>
  <c r="N579" i="26"/>
  <c r="N563" i="26"/>
  <c r="N578" i="26"/>
  <c r="N573" i="26"/>
  <c r="N562" i="26"/>
  <c r="N583" i="26"/>
  <c r="N582" i="26"/>
  <c r="N577" i="26"/>
  <c r="N561" i="26"/>
  <c r="N576" i="26"/>
  <c r="N571" i="26"/>
  <c r="N529" i="26"/>
  <c r="N528" i="26"/>
  <c r="N399" i="26"/>
  <c r="N392" i="26"/>
  <c r="N384" i="26"/>
  <c r="N376" i="26"/>
  <c r="N368" i="26"/>
  <c r="N360" i="26"/>
  <c r="N352" i="26"/>
  <c r="N344" i="26"/>
  <c r="N336" i="26"/>
  <c r="N328" i="26"/>
  <c r="N320" i="26"/>
  <c r="N312" i="26"/>
  <c r="N304" i="26"/>
  <c r="N383" i="26"/>
  <c r="N375" i="26"/>
  <c r="N367" i="26"/>
  <c r="N359" i="26"/>
  <c r="N351" i="26"/>
  <c r="N343" i="26"/>
  <c r="N335" i="26"/>
  <c r="N327" i="26"/>
  <c r="N319" i="26"/>
  <c r="N311" i="26"/>
  <c r="N303" i="26"/>
  <c r="N301" i="26"/>
  <c r="N313" i="26"/>
  <c r="N391" i="26"/>
  <c r="N398" i="26"/>
  <c r="N390" i="26"/>
  <c r="N382" i="26"/>
  <c r="N374" i="26"/>
  <c r="N366" i="26"/>
  <c r="N358" i="26"/>
  <c r="N350" i="26"/>
  <c r="N342" i="26"/>
  <c r="N334" i="26"/>
  <c r="N326" i="26"/>
  <c r="N318" i="26"/>
  <c r="N310" i="26"/>
  <c r="N302" i="26"/>
  <c r="N389" i="26"/>
  <c r="N381" i="26"/>
  <c r="N373" i="26"/>
  <c r="N365" i="26"/>
  <c r="N357" i="26"/>
  <c r="N349" i="26"/>
  <c r="N341" i="26"/>
  <c r="N333" i="26"/>
  <c r="N325" i="26"/>
  <c r="N317" i="26"/>
  <c r="N309" i="26"/>
  <c r="N321" i="26"/>
  <c r="N397" i="26"/>
  <c r="N396" i="26"/>
  <c r="N388" i="26"/>
  <c r="N380" i="26"/>
  <c r="N372" i="26"/>
  <c r="N364" i="26"/>
  <c r="N356" i="26"/>
  <c r="N348" i="26"/>
  <c r="N340" i="26"/>
  <c r="N332" i="26"/>
  <c r="N324" i="26"/>
  <c r="N316" i="26"/>
  <c r="N308" i="26"/>
  <c r="N300" i="26"/>
  <c r="N378" i="26"/>
  <c r="N362" i="26"/>
  <c r="N346" i="26"/>
  <c r="N338" i="26"/>
  <c r="N322" i="26"/>
  <c r="N306" i="26"/>
  <c r="N393" i="26"/>
  <c r="N377" i="26"/>
  <c r="N361" i="26"/>
  <c r="N345" i="26"/>
  <c r="N329" i="26"/>
  <c r="N395" i="26"/>
  <c r="N387" i="26"/>
  <c r="N379" i="26"/>
  <c r="N371" i="26"/>
  <c r="N363" i="26"/>
  <c r="N355" i="26"/>
  <c r="N347" i="26"/>
  <c r="N339" i="26"/>
  <c r="N331" i="26"/>
  <c r="N323" i="26"/>
  <c r="N307" i="26"/>
  <c r="N299" i="26"/>
  <c r="N386" i="26"/>
  <c r="N370" i="26"/>
  <c r="N354" i="26"/>
  <c r="N330" i="26"/>
  <c r="N314" i="26"/>
  <c r="N385" i="26"/>
  <c r="N369" i="26"/>
  <c r="N353" i="26"/>
  <c r="N337" i="26"/>
  <c r="N305" i="26"/>
  <c r="N394" i="26"/>
  <c r="N401" i="26"/>
  <c r="N400" i="26"/>
  <c r="N406" i="26"/>
  <c r="F284" i="26" l="1"/>
  <c r="I284" i="26" s="1"/>
  <c r="N508" i="26" l="1"/>
  <c r="N470" i="26"/>
  <c r="N462" i="26"/>
  <c r="N454" i="26"/>
  <c r="N446" i="26"/>
  <c r="N438" i="26"/>
  <c r="N430" i="26"/>
  <c r="N422" i="26"/>
  <c r="N515" i="26"/>
  <c r="N469" i="26"/>
  <c r="N461" i="26"/>
  <c r="N453" i="26"/>
  <c r="N445" i="26"/>
  <c r="N437" i="26"/>
  <c r="N429" i="26"/>
  <c r="N421" i="26"/>
  <c r="N413" i="26"/>
  <c r="N514" i="26"/>
  <c r="N506" i="26"/>
  <c r="N468" i="26"/>
  <c r="N460" i="26"/>
  <c r="N452" i="26"/>
  <c r="N444" i="26"/>
  <c r="N436" i="26"/>
  <c r="N428" i="26"/>
  <c r="N420" i="26"/>
  <c r="N412" i="26"/>
  <c r="N404" i="26"/>
  <c r="N509" i="26"/>
  <c r="N439" i="26"/>
  <c r="N533" i="26"/>
  <c r="N521" i="26"/>
  <c r="N513" i="26"/>
  <c r="N475" i="26"/>
  <c r="N467" i="26"/>
  <c r="N459" i="26"/>
  <c r="N451" i="26"/>
  <c r="N443" i="26"/>
  <c r="N435" i="26"/>
  <c r="N427" i="26"/>
  <c r="N419" i="26"/>
  <c r="N411" i="26"/>
  <c r="N403" i="26"/>
  <c r="N455" i="26"/>
  <c r="N423" i="26"/>
  <c r="N532" i="26"/>
  <c r="N520" i="26"/>
  <c r="N512" i="26"/>
  <c r="N474" i="26"/>
  <c r="N466" i="26"/>
  <c r="N458" i="26"/>
  <c r="N450" i="26"/>
  <c r="N442" i="26"/>
  <c r="N434" i="26"/>
  <c r="N426" i="26"/>
  <c r="N418" i="26"/>
  <c r="N410" i="26"/>
  <c r="N402" i="26"/>
  <c r="N471" i="26"/>
  <c r="N431" i="26"/>
  <c r="N414" i="26"/>
  <c r="N527" i="26"/>
  <c r="N473" i="26"/>
  <c r="N465" i="26"/>
  <c r="N457" i="26"/>
  <c r="N449" i="26"/>
  <c r="N441" i="26"/>
  <c r="N433" i="26"/>
  <c r="N425" i="26"/>
  <c r="N417" i="26"/>
  <c r="N409" i="26"/>
  <c r="N447" i="26"/>
  <c r="N407" i="26"/>
  <c r="N518" i="26"/>
  <c r="N472" i="26"/>
  <c r="N464" i="26"/>
  <c r="N456" i="26"/>
  <c r="N448" i="26"/>
  <c r="N440" i="26"/>
  <c r="N432" i="26"/>
  <c r="N424" i="26"/>
  <c r="N416" i="26"/>
  <c r="N408" i="26"/>
  <c r="N463" i="26"/>
  <c r="N415" i="26"/>
  <c r="N405" i="26"/>
  <c r="I278" i="26"/>
  <c r="G284" i="26" l="1"/>
  <c r="H284" i="26" s="1"/>
  <c r="F16" i="3" l="1"/>
  <c r="E21" i="2"/>
  <c r="K544" i="26" l="1"/>
  <c r="K545" i="26" s="1"/>
  <c r="N558" i="26" l="1"/>
  <c r="M544" i="26" l="1"/>
  <c r="M545" i="26" s="1"/>
  <c r="L544" i="26"/>
  <c r="L545" i="26" s="1"/>
  <c r="E766" i="26" l="1"/>
  <c r="E29" i="4" l="1"/>
  <c r="J56" i="25"/>
  <c r="I56" i="25" l="1"/>
  <c r="F14" i="3"/>
</calcChain>
</file>

<file path=xl/sharedStrings.xml><?xml version="1.0" encoding="utf-8"?>
<sst xmlns="http://schemas.openxmlformats.org/spreadsheetml/2006/main" count="2891" uniqueCount="690">
  <si>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</si>
  <si>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</si>
  <si>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</si>
  <si>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</si>
  <si>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</si>
  <si>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</si>
  <si>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</si>
  <si>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</si>
  <si>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</si>
  <si>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</si>
  <si>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</si>
  <si>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</si>
  <si>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</si>
  <si>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</si>
  <si>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</si>
  <si>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</si>
  <si>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</si>
  <si>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</si>
  <si>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</si>
  <si>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</si>
  <si>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</si>
  <si>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</si>
  <si>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</si>
  <si>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</si>
  <si>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</si>
  <si>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</si>
  <si>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</si>
  <si>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</si>
  <si>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</si>
  <si>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</si>
  <si>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Instrumento</t>
  </si>
  <si>
    <t>Operaciones de reporto</t>
  </si>
  <si>
    <t>FONDO MUTUO VISTA GUARANÍES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</si>
  <si>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</si>
  <si>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</si>
  <si>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</si>
  <si>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</si>
  <si>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</si>
  <si>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</si>
  <si>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</si>
  <si>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</si>
  <si>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</si>
  <si>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</si>
  <si>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</si>
  <si>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</si>
  <si>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</si>
  <si>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</si>
  <si>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</si>
  <si>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</si>
  <si>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</si>
  <si>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</si>
  <si>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</si>
  <si>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</si>
  <si>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</si>
  <si>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</si>
  <si>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</si>
  <si>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</si>
  <si>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</si>
  <si>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</si>
  <si>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</si>
  <si>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</si>
  <si>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</si>
  <si>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</si>
  <si>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</si>
  <si>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</si>
  <si>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</si>
  <si>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</si>
  <si>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</si>
  <si>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</si>
  <si>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</si>
  <si>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</si>
  <si>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</si>
  <si>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</si>
  <si>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</si>
  <si>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</si>
  <si>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</si>
  <si>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</si>
  <si>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</si>
  <si>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</si>
  <si>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</si>
  <si>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</si>
  <si>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</si>
  <si>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</si>
  <si>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</si>
  <si>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</si>
  <si>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</si>
  <si>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</si>
  <si>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</si>
  <si>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</si>
  <si>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</si>
  <si>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</si>
  <si>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</si>
  <si>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</si>
  <si>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</si>
  <si>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</si>
  <si>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</si>
  <si>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PYTEL02F9363</t>
  </si>
  <si>
    <t>BANCO CONTINENTAL S.A.E.C.A.</t>
  </si>
  <si>
    <t>BANCO GNB PARAGUAY S.A.</t>
  </si>
  <si>
    <t>AA3638</t>
  </si>
  <si>
    <t>AA3639</t>
  </si>
  <si>
    <t>TU FINANCIERA S.A.</t>
  </si>
  <si>
    <t>BANCO NACIONAL DE FOMENTO</t>
  </si>
  <si>
    <t>MINISTERIO DE HACIENDA</t>
  </si>
  <si>
    <t>PYNUC02F9204</t>
  </si>
  <si>
    <t>PYTNA01F8731</t>
  </si>
  <si>
    <t>PYNUC01F9189</t>
  </si>
  <si>
    <t>PYTPO01F0961</t>
  </si>
  <si>
    <t>TAPE PORA S.A.E.</t>
  </si>
  <si>
    <t>Paraguay</t>
  </si>
  <si>
    <t>Fecha de alta contrato de reporto</t>
  </si>
  <si>
    <t>Fecha de vencimiento contrato de reporto</t>
  </si>
  <si>
    <t>Fecha de vencimiento del título</t>
  </si>
  <si>
    <t>Financiero</t>
  </si>
  <si>
    <t>Corporativo</t>
  </si>
  <si>
    <t>-</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</si>
  <si>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</si>
  <si>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</si>
  <si>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</si>
  <si>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</si>
  <si>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</si>
  <si>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</si>
  <si>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</si>
  <si>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</si>
  <si>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</si>
  <si>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</si>
  <si>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</si>
  <si>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</si>
  <si>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</si>
  <si>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</si>
  <si>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</si>
  <si>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</si>
  <si>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</si>
  <si>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</si>
  <si>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</si>
  <si>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</si>
  <si>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</si>
  <si>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</si>
  <si>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 xml:space="preserve">Comisión por Administración </t>
  </si>
  <si>
    <t>El Fondo Mutuo Vista Guaraníes es un fondo mutuo de renta fija y de renta variable, administrado por Basa Administradora de Fondos Patrimoniales de Inversión S.A. (en adelante indistintamente la Sociedad Administradora).</t>
  </si>
  <si>
    <t>PYCEC01F0454</t>
  </si>
  <si>
    <t>PYCEC02F1121</t>
  </si>
  <si>
    <t>PYTPO01F0540</t>
  </si>
  <si>
    <t>SUDAMERIS BANK S.A.E.C.A.</t>
  </si>
  <si>
    <t>PYSUDP0V1104</t>
  </si>
  <si>
    <t>PYSUDP0V1112</t>
  </si>
  <si>
    <t>A continuación, se expone la información adicional respecto a los instrumentos adquiridos bajo la modalidad de contratos de reporto:</t>
  </si>
  <si>
    <t>Tipo de título</t>
  </si>
  <si>
    <t>Cantidad de títulos</t>
  </si>
  <si>
    <t>Reportado</t>
  </si>
  <si>
    <t>Valor Nominal ₲</t>
  </si>
  <si>
    <t>Público</t>
  </si>
  <si>
    <t>Bono</t>
  </si>
  <si>
    <t>Valor contable ₲</t>
  </si>
  <si>
    <t>Notas a los Estados Financieros Nota 5 a Nota 8</t>
  </si>
  <si>
    <t>Nota 5</t>
  </si>
  <si>
    <t xml:space="preserve">TOTAL ACTIVO NETO ATRIBUIBLE A LOS PARTÍCIPES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</si>
  <si>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</si>
  <si>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</si>
  <si>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</si>
  <si>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</si>
  <si>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</si>
  <si>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</si>
  <si>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Totales</t>
  </si>
  <si>
    <t>% de las colocaciones en relación a los Activos de Fondo</t>
  </si>
  <si>
    <t>Límite Máximo de las colocaciones por tipo de instrumento s/ Reglamento Interno</t>
  </si>
  <si>
    <t>% de las Colocaciones por Grupo económico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</si>
  <si>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</si>
  <si>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</si>
  <si>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</si>
  <si>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</si>
  <si>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Títulos de deuda que sean de oferta pública emitidos o garantizados a través de Negocios Fiduciarios regidos por la Ley 921/96 con una calificación en escala local de BBB y superiores.</t>
  </si>
  <si>
    <r>
      <t xml:space="preserve">NOTA 6:  </t>
    </r>
    <r>
      <rPr>
        <b/>
        <sz val="13"/>
        <color theme="1"/>
        <rFont val="Times New Roman"/>
        <family val="1"/>
      </rPr>
      <t>GESTIÓN DE RIESGOS</t>
    </r>
  </si>
  <si>
    <t>CDA</t>
  </si>
  <si>
    <t>Basa Casa de Bolsa SA</t>
  </si>
  <si>
    <t>BONOS CORPORATIVOS</t>
  </si>
  <si>
    <t>BC6143</t>
  </si>
  <si>
    <t>BANCO ITAU PARAGUAY S.A.</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</si>
  <si>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</si>
  <si>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</si>
  <si>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</si>
  <si>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</si>
  <si>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</si>
  <si>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</si>
  <si>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</si>
  <si>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</si>
  <si>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</si>
  <si>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</si>
  <si>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</si>
  <si>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</si>
  <si>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</si>
  <si>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</si>
  <si>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</si>
  <si>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</si>
  <si>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</si>
  <si>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</si>
  <si>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</si>
  <si>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PYTNA02F1255</t>
  </si>
  <si>
    <t>PYNUC05F1356</t>
  </si>
  <si>
    <t>Certificado de depósito de ahorro</t>
  </si>
  <si>
    <t>NOTA 5:  ACTIVO NETO ATRIBUIBLE A LOS PARTÍCIPES</t>
  </si>
  <si>
    <t>PYNUC04F1340</t>
  </si>
  <si>
    <t>PYJAP01F1603</t>
  </si>
  <si>
    <t>PYTEL07F0284</t>
  </si>
  <si>
    <t>Primer trimestre</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</si>
  <si>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</si>
  <si>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cc</t>
  </si>
  <si>
    <t>PYTNA01F8541</t>
  </si>
  <si>
    <t>PYTAU02F1777</t>
  </si>
  <si>
    <t>PYCEC01F1940</t>
  </si>
  <si>
    <t>Enero</t>
  </si>
  <si>
    <t>Febrero</t>
  </si>
  <si>
    <t>Marzo</t>
  </si>
  <si>
    <t>Resultado por tenencia de inversiones</t>
  </si>
  <si>
    <t>Adquisición de instrumentos financieros</t>
  </si>
  <si>
    <t xml:space="preserve">3.6. Inversiones </t>
  </si>
  <si>
    <t xml:space="preserve">3.7  Reconocimiento de ingresos y egresos: </t>
  </si>
  <si>
    <t>3.8  	Saldos en moneda extranjera.</t>
  </si>
  <si>
    <t>3.9  Gastos operacionales y comisión de la Sociedad Administradora.</t>
  </si>
  <si>
    <t>3.10 Información estadística</t>
  </si>
  <si>
    <t>Fecha de compra del título</t>
  </si>
  <si>
    <t>Tasa de interés</t>
  </si>
  <si>
    <t>3.11  	Valorización de cuotas.</t>
  </si>
  <si>
    <t>La composición de la cartera de inversiones es la siguiente:</t>
  </si>
  <si>
    <t>Nota 4.4</t>
  </si>
  <si>
    <t>Nota 3.11</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</si>
  <si>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</si>
  <si>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</si>
  <si>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</si>
  <si>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Banco Basa S.A. N° 100102170</t>
  </si>
  <si>
    <t>PYTEL01F2252</t>
  </si>
  <si>
    <t>AA3964</t>
  </si>
  <si>
    <t>AA3965</t>
  </si>
  <si>
    <t>AA3966</t>
  </si>
  <si>
    <t>AA3967</t>
  </si>
  <si>
    <t>AA3968</t>
  </si>
  <si>
    <t>AA3969</t>
  </si>
  <si>
    <t>AA3970</t>
  </si>
  <si>
    <t>AA3971</t>
  </si>
  <si>
    <t>PYCEC03F1369</t>
  </si>
  <si>
    <t>PYCEC01F2492</t>
  </si>
  <si>
    <t>PYTEL03F2276</t>
  </si>
  <si>
    <t>Banco Basa S.A. N° 100102424 - (overnight)</t>
  </si>
  <si>
    <t>Aumento intereses por compra de instrumentos financieros</t>
  </si>
  <si>
    <t>Disminución por operaciones a finiquitar</t>
  </si>
  <si>
    <t xml:space="preserve">Las primas por diferencia de precios generadas por las operaciones de reporto y por la tenencia de Letras de Regulación Monetaria son reconocidas por el principio del devengado. Así mismo, los intereses generados por la tenencia de instrumentos financieros son reconocidos por el principio del devengado. 
</t>
  </si>
  <si>
    <t>Primas por operaciones de reporto (overnight)</t>
  </si>
  <si>
    <t>Financiera Solar N° 0188457</t>
  </si>
  <si>
    <t>PYTEL02F2269</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</si>
  <si>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</si>
  <si>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Segundo trimestre</t>
  </si>
  <si>
    <t>Abril</t>
  </si>
  <si>
    <t>Mayo</t>
  </si>
  <si>
    <t>Junio</t>
  </si>
  <si>
    <t>Primas por diferencia de precios - Inversiones</t>
  </si>
  <si>
    <t>Tercer trimestre</t>
  </si>
  <si>
    <t>Julio</t>
  </si>
  <si>
    <t>Agosto</t>
  </si>
  <si>
    <t>Setiembre</t>
  </si>
  <si>
    <t>PYTEL03F9370</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</si>
  <si>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</si>
  <si>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</si>
  <si>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Nota 4.5</t>
  </si>
  <si>
    <t>TOTAL ACTIVO NETO AL 31.12.2022 (1 + 2)</t>
  </si>
  <si>
    <t>Tu Financiera S.A.E.C.A. N° 14270204</t>
  </si>
  <si>
    <t>4.3  Créditos</t>
  </si>
  <si>
    <t>CEMENTOS CONCEPCION SAE</t>
  </si>
  <si>
    <t>NUCLEO S.A.</t>
  </si>
  <si>
    <t>TELEFONICA CELULAR DEL PARAGUAY S.A.E.</t>
  </si>
  <si>
    <t>FINEXPAR S.A.E.C.A.</t>
  </si>
  <si>
    <t>MA1786</t>
  </si>
  <si>
    <t>MA1787</t>
  </si>
  <si>
    <t>MA1788</t>
  </si>
  <si>
    <t>MA1789</t>
  </si>
  <si>
    <t>MA1790</t>
  </si>
  <si>
    <t>EA4768</t>
  </si>
  <si>
    <t>EA4769</t>
  </si>
  <si>
    <t>EA4770</t>
  </si>
  <si>
    <t>EA4771</t>
  </si>
  <si>
    <t>EA4772</t>
  </si>
  <si>
    <t>EA4773</t>
  </si>
  <si>
    <t>AA8698</t>
  </si>
  <si>
    <t>AA8699</t>
  </si>
  <si>
    <t>AA8700</t>
  </si>
  <si>
    <t>AA8701</t>
  </si>
  <si>
    <t>AA8702</t>
  </si>
  <si>
    <t>AA8703</t>
  </si>
  <si>
    <t>AA8704</t>
  </si>
  <si>
    <t>AA8705</t>
  </si>
  <si>
    <t>AA8706</t>
  </si>
  <si>
    <t>AA8707</t>
  </si>
  <si>
    <t>FINANCIERA PARAGUAYO JAPONESA S.A.E.C.A.</t>
  </si>
  <si>
    <t>BA2295</t>
  </si>
  <si>
    <t>SOLAR BANCO S.A.E</t>
  </si>
  <si>
    <t>BA2296</t>
  </si>
  <si>
    <t>BA2297</t>
  </si>
  <si>
    <t>BA2298</t>
  </si>
  <si>
    <t>BA2299</t>
  </si>
  <si>
    <t>BA2300</t>
  </si>
  <si>
    <t>BA2301</t>
  </si>
  <si>
    <t>BA2302</t>
  </si>
  <si>
    <t>BA2303</t>
  </si>
  <si>
    <t>BA2304</t>
  </si>
  <si>
    <t>AA5662</t>
  </si>
  <si>
    <t>AA5673</t>
  </si>
  <si>
    <t>AA6056</t>
  </si>
  <si>
    <t>AA6057</t>
  </si>
  <si>
    <t>AA6058</t>
  </si>
  <si>
    <t>AA6059</t>
  </si>
  <si>
    <t>AA6060</t>
  </si>
  <si>
    <t>AA6061</t>
  </si>
  <si>
    <t>AA6062</t>
  </si>
  <si>
    <t>AA6064</t>
  </si>
  <si>
    <t>AA6065</t>
  </si>
  <si>
    <t>AA6066</t>
  </si>
  <si>
    <t>AA03358</t>
  </si>
  <si>
    <t>AA3356</t>
  </si>
  <si>
    <t>AA03355</t>
  </si>
  <si>
    <t>AA3763</t>
  </si>
  <si>
    <t>AA3764</t>
  </si>
  <si>
    <t>AA3767</t>
  </si>
  <si>
    <t>AA3991</t>
  </si>
  <si>
    <t>AA3992</t>
  </si>
  <si>
    <t>AA3996</t>
  </si>
  <si>
    <t>AA5199</t>
  </si>
  <si>
    <t>AA5200</t>
  </si>
  <si>
    <t>AA5203</t>
  </si>
  <si>
    <t>AA5204</t>
  </si>
  <si>
    <t>AA5211</t>
  </si>
  <si>
    <t>AA5212</t>
  </si>
  <si>
    <t>DC0313</t>
  </si>
  <si>
    <t>AA4903</t>
  </si>
  <si>
    <t>AA4280</t>
  </si>
  <si>
    <t>AA4281</t>
  </si>
  <si>
    <t>AA4283</t>
  </si>
  <si>
    <t>AA4284</t>
  </si>
  <si>
    <t>AA4306</t>
  </si>
  <si>
    <t>AA4309</t>
  </si>
  <si>
    <t>AA4311</t>
  </si>
  <si>
    <t>AA4312</t>
  </si>
  <si>
    <t>AA4313</t>
  </si>
  <si>
    <t>AA4314</t>
  </si>
  <si>
    <t>AA4315</t>
  </si>
  <si>
    <t>AA4316</t>
  </si>
  <si>
    <t>AA4317</t>
  </si>
  <si>
    <t>AA4319</t>
  </si>
  <si>
    <t>AA4327</t>
  </si>
  <si>
    <t>AA4328</t>
  </si>
  <si>
    <t>AA4339</t>
  </si>
  <si>
    <t>AA4363</t>
  </si>
  <si>
    <t>AA4364</t>
  </si>
  <si>
    <t>AA4365</t>
  </si>
  <si>
    <t>AA4366</t>
  </si>
  <si>
    <t>AA4367</t>
  </si>
  <si>
    <t>AA4368</t>
  </si>
  <si>
    <t>AA4369</t>
  </si>
  <si>
    <t>AA4370</t>
  </si>
  <si>
    <t>AA4371</t>
  </si>
  <si>
    <t>AA4372</t>
  </si>
  <si>
    <t>AA4373</t>
  </si>
  <si>
    <t>AA4374</t>
  </si>
  <si>
    <t>AA4424</t>
  </si>
  <si>
    <t>AA4425</t>
  </si>
  <si>
    <t>AA6340</t>
  </si>
  <si>
    <t>AA6341</t>
  </si>
  <si>
    <t>AA6342</t>
  </si>
  <si>
    <t>AA6343</t>
  </si>
  <si>
    <t>AA6344</t>
  </si>
  <si>
    <t>AA6345</t>
  </si>
  <si>
    <t>AA6346</t>
  </si>
  <si>
    <t>AA6347</t>
  </si>
  <si>
    <t>AA6348</t>
  </si>
  <si>
    <t>AA6349</t>
  </si>
  <si>
    <t>AA6350</t>
  </si>
  <si>
    <t>AA6351</t>
  </si>
  <si>
    <t>AA6352</t>
  </si>
  <si>
    <t>AA6353</t>
  </si>
  <si>
    <t>AA6354</t>
  </si>
  <si>
    <t>AA6355</t>
  </si>
  <si>
    <t>AA6356</t>
  </si>
  <si>
    <t>AA6357</t>
  </si>
  <si>
    <t>AA6358</t>
  </si>
  <si>
    <t>AA6359</t>
  </si>
  <si>
    <t>AA6360</t>
  </si>
  <si>
    <t>AA6361</t>
  </si>
  <si>
    <t>AA6362</t>
  </si>
  <si>
    <t>AA6363</t>
  </si>
  <si>
    <t>AA6364</t>
  </si>
  <si>
    <t>AA6365</t>
  </si>
  <si>
    <t>AA6366</t>
  </si>
  <si>
    <t>AA6367</t>
  </si>
  <si>
    <t>AA6368</t>
  </si>
  <si>
    <t>AA6369</t>
  </si>
  <si>
    <t>Fecha de Inicio</t>
  </si>
  <si>
    <t>Fecha de Vencimiento</t>
  </si>
  <si>
    <t>4.4  Inversiones</t>
  </si>
  <si>
    <t>MA1781</t>
  </si>
  <si>
    <t>MA1782</t>
  </si>
  <si>
    <t>MA1783</t>
  </si>
  <si>
    <t>MA1784</t>
  </si>
  <si>
    <t>MA1785</t>
  </si>
  <si>
    <t>AI2787</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</si>
  <si>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</si>
  <si>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NÚCLEO S.A.</t>
  </si>
  <si>
    <t>Incrementos por cancelación de contratos de reporto</t>
  </si>
  <si>
    <t xml:space="preserve">Aumento primas por diferencia de precios - Operaciones de reportos </t>
  </si>
  <si>
    <t>Incrementos por venta y vencimiento de instrumentos financieros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</si>
  <si>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</si>
  <si>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</si>
  <si>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El importe correspondiente a la comisión por administración registrado durante el periodo constituye un gasto asumido por el Fondo Mutuo, en concepto de los servicios prestados por la Sociedad Administradora y que será de hasta la tasa 3,3 % anual IVA incluido, calculado en forma diaria sobre el valor de los activos administrados por el fondo.</t>
  </si>
  <si>
    <t>AL 31.12.2023</t>
  </si>
  <si>
    <t>AL 31.12.2022</t>
  </si>
  <si>
    <t>TOTAL ACTIVO NETO AL 31.12.2023 (3 + 4)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</si>
  <si>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2023 y 2022. Según el índice general de precios del consumo publicado por el Banco Central del Paraguay, la inflación del año 2023 y del 2022 fue de 3,7% y 8,1% respectivamente.</t>
  </si>
  <si>
    <t>Cuarto trimestre</t>
  </si>
  <si>
    <t>Octubre</t>
  </si>
  <si>
    <t>Noviembre</t>
  </si>
  <si>
    <t>Diciembre</t>
  </si>
  <si>
    <t>Al  31/12/2023</t>
  </si>
  <si>
    <t>Al  31/12/2022</t>
  </si>
  <si>
    <t>Banco Basa S.A. N° 100102424</t>
  </si>
  <si>
    <t>Intereses a cobrar sobre depósitos en Caja de Ahorro</t>
  </si>
  <si>
    <t>Deudores por Inversiones</t>
  </si>
  <si>
    <t>4.2  Deudores por Inversiones</t>
  </si>
  <si>
    <t xml:space="preserve">Al 31 de diciembre de 2023, el rubro de Deudores por Inversiones se halla conformado por:
</t>
  </si>
  <si>
    <t>TOTAL AL 31.12.2023</t>
  </si>
  <si>
    <t>TOTAL AL 31.12.2022</t>
  </si>
  <si>
    <t>La composición de las operaciones de reporto con pacto de retro venta, con indicación de la contraparte o reportado al 31 de diciembre de 2023 fue la siguiente:</t>
  </si>
  <si>
    <t>DA8948</t>
  </si>
  <si>
    <t>DA8949</t>
  </si>
  <si>
    <t>DA8951</t>
  </si>
  <si>
    <t>DA8952</t>
  </si>
  <si>
    <t>DA8953</t>
  </si>
  <si>
    <t>DA8954</t>
  </si>
  <si>
    <t>DA8955</t>
  </si>
  <si>
    <t>DA8956</t>
  </si>
  <si>
    <t>DA8957</t>
  </si>
  <si>
    <t>DA8958</t>
  </si>
  <si>
    <t>DA8959</t>
  </si>
  <si>
    <t>DA8966</t>
  </si>
  <si>
    <t>DA9180</t>
  </si>
  <si>
    <t>DA9181</t>
  </si>
  <si>
    <t>DA9182</t>
  </si>
  <si>
    <t>DA9183</t>
  </si>
  <si>
    <t>DA9184</t>
  </si>
  <si>
    <t>DA9185</t>
  </si>
  <si>
    <t>DA9186</t>
  </si>
  <si>
    <t>DA9187</t>
  </si>
  <si>
    <t>EA4674</t>
  </si>
  <si>
    <t>EA4677</t>
  </si>
  <si>
    <t>EA4678</t>
  </si>
  <si>
    <t>EA4691</t>
  </si>
  <si>
    <t>EA4694</t>
  </si>
  <si>
    <t>EA4697</t>
  </si>
  <si>
    <t>EA4699</t>
  </si>
  <si>
    <t>EA4701</t>
  </si>
  <si>
    <t>EA4703</t>
  </si>
  <si>
    <t>EA4708</t>
  </si>
  <si>
    <t>NE3005</t>
  </si>
  <si>
    <t>BANCO FAMILIAR S.A.E.C.A.</t>
  </si>
  <si>
    <t>NE3006</t>
  </si>
  <si>
    <t>AB5780</t>
  </si>
  <si>
    <t>BANCO ATLAS S.A.</t>
  </si>
  <si>
    <t>AB5781</t>
  </si>
  <si>
    <t>AB5782</t>
  </si>
  <si>
    <t>AB5783</t>
  </si>
  <si>
    <t>AB5784</t>
  </si>
  <si>
    <t>AB5785</t>
  </si>
  <si>
    <t>AB5786</t>
  </si>
  <si>
    <t>AB5787</t>
  </si>
  <si>
    <t>PYTEL01F9356</t>
  </si>
  <si>
    <t>AJ6696</t>
  </si>
  <si>
    <t>AK1392</t>
  </si>
  <si>
    <t>BA1680</t>
  </si>
  <si>
    <t>BA1431</t>
  </si>
  <si>
    <t>AA3291</t>
  </si>
  <si>
    <t xml:space="preserve">BANCO PARA LA COMERCIALIZACION Y PRODUCCION S.A. </t>
  </si>
  <si>
    <t>AA3292</t>
  </si>
  <si>
    <t>AA3293</t>
  </si>
  <si>
    <t>AA3294</t>
  </si>
  <si>
    <t>AA3295</t>
  </si>
  <si>
    <t>AA3296</t>
  </si>
  <si>
    <t>AA3297</t>
  </si>
  <si>
    <t>AA3298</t>
  </si>
  <si>
    <t>AA3299</t>
  </si>
  <si>
    <t>AA3300</t>
  </si>
  <si>
    <t>AA3301</t>
  </si>
  <si>
    <t>AA3302</t>
  </si>
  <si>
    <t>AA3303</t>
  </si>
  <si>
    <t>AA3304</t>
  </si>
  <si>
    <t>AA3305</t>
  </si>
  <si>
    <t>AA3306</t>
  </si>
  <si>
    <t>AA3307</t>
  </si>
  <si>
    <t>AA3308</t>
  </si>
  <si>
    <t>AA3309</t>
  </si>
  <si>
    <t>AA3310</t>
  </si>
  <si>
    <t>PYFAM08F6115</t>
  </si>
  <si>
    <t>PYCON04F7634</t>
  </si>
  <si>
    <t>Investor Casa de Bolsa SA</t>
  </si>
  <si>
    <t>PYFAM09F6122</t>
  </si>
  <si>
    <t>PYTAU01F1133</t>
  </si>
  <si>
    <t>Resumen de títulos por sector al 31.12.2023</t>
  </si>
  <si>
    <t xml:space="preserve">Al 31 de diciembre de 2023, el rubro de Inversiones del Fondo Mutuo se halla conformado en su totalidad por instrumentos de renta fija, las cuales se valúan conforme al criterio expuesto en la nota 3.6. 
</t>
  </si>
  <si>
    <t>EA4659</t>
  </si>
  <si>
    <t>EA4669</t>
  </si>
  <si>
    <t>EA4671</t>
  </si>
  <si>
    <t>EA4672</t>
  </si>
  <si>
    <t>EA4665</t>
  </si>
  <si>
    <t>BANCO CONTINENTAL SAECA</t>
  </si>
  <si>
    <t>Al 31 de diciembre de 2023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</si>
  <si>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31 de diciembre de 2023.</t>
  </si>
  <si>
    <t>CUENTAS DE ORDEN</t>
  </si>
  <si>
    <t>Cuenta de orden deudora - operaciones de reporto</t>
  </si>
  <si>
    <t>Cuenta de orden acreedora - operaciones de reporto</t>
  </si>
  <si>
    <t>AL 31 DE DICIEMBRE DE 2023 PRESENTADO DE FORMA COMPARATIVA CON EL EJERCICIO FINALIZADO EL 30 DE DICIEMBRE 2022.</t>
  </si>
  <si>
    <t>AL 31 DE DICIEMBRE DE 2023 PRESENTADO DE FORMA COMPARATIVA CON EL EJERCICIO FINALIZADO EL 31 DE DICIEMBRE 2022.</t>
  </si>
  <si>
    <t>AL 31 DE DICIEMBRE DE 2023 PRESENTADO DE FORMA COMPARATIVA CON EL EJERCICIO FINALIZADO EL 31 DE DICIEMBRE DE 2022.</t>
  </si>
  <si>
    <t>Las informaciones presentadas corresponden al periodo comprendido desde del 1 de enero al 31 de diciembre de 2023, comparativo con el ejercicio 2023.</t>
  </si>
  <si>
    <t>Resumen de títulos por tipo al 31.12.2023</t>
  </si>
  <si>
    <t>Resumen de títulos por tipo al 31.12.2022</t>
  </si>
  <si>
    <t>31.12.2022</t>
  </si>
  <si>
    <t>31.12.2023</t>
  </si>
  <si>
    <t>Está conformado por los siguientes conceptos e importes:</t>
  </si>
  <si>
    <t>a) Se detalla la composición de los cuotapartistas a suscribir:</t>
  </si>
  <si>
    <t>Cuotapartista  - Cuenta de Inversión N° 1158</t>
  </si>
  <si>
    <t>Cuotapartista  - Cuenta de Inversión N° 1960</t>
  </si>
  <si>
    <t>Cuotapartista  - Cuenta de Inversión N° 455</t>
  </si>
  <si>
    <t>Cuotapartista  - Cuenta de Inversión N° 833</t>
  </si>
  <si>
    <t>Cuotapartista  - Cuenta de Inversión N° 792</t>
  </si>
  <si>
    <t>Cuotapartista  - Cuenta de Inversión N° 1586</t>
  </si>
  <si>
    <t>Cuotapartista  - Cuenta de Inversión N° 1505</t>
  </si>
  <si>
    <t>Cuotapartista  - Cuenta de Inversión N° 90</t>
  </si>
  <si>
    <t>Cuotapartista  - Cuenta de Inversión N° 1853</t>
  </si>
  <si>
    <t>Cuotapartista - Cuenta de Inversión N° 1762</t>
  </si>
  <si>
    <t>Cuotapartista - Cuenta de Inversión N° 4599</t>
  </si>
  <si>
    <t>Cuotapartista - Cuenta de Inversión N° 167</t>
  </si>
  <si>
    <t>Cuotapartista - Cuenta de Inversión N° 4581</t>
  </si>
  <si>
    <t>Cuotapartista - Cuenta de Inversión N° 2844</t>
  </si>
  <si>
    <t>Cuotapartista - Cuenta de Inversión N° 3182</t>
  </si>
  <si>
    <t>Cuotapartista - Cuenta de Inversión N° 2950</t>
  </si>
  <si>
    <t>Cuotapartista - Cuenta de Inversión N° 2290</t>
  </si>
  <si>
    <t>Cuotapartista - Cuenta de Inversión N° 2898</t>
  </si>
  <si>
    <t>Cuotapartista - Cuenta de Inversión N° 2927</t>
  </si>
  <si>
    <t>Cuotapartista - Cuenta de Inversión N° 1656</t>
  </si>
  <si>
    <t>Cuotapartista - Cuenta de Inversión N° 3164</t>
  </si>
  <si>
    <t>Cuotapartista - Cuenta de Inversión N° 4647</t>
  </si>
  <si>
    <t>Cuotapartista - Cuenta de Inversión N° 4620</t>
  </si>
  <si>
    <t>Cuotapartista - Cuenta de Inversión N° 4645</t>
  </si>
  <si>
    <t>Cuotapartista - Cuenta de Inversión N° 3826</t>
  </si>
  <si>
    <t>Cuotapartista - Cuenta de Inversión N° 4644</t>
  </si>
  <si>
    <t>Cuotapartista - Cuenta de Inversión N° 3086</t>
  </si>
  <si>
    <t>Cuotapartista - Cuenta de Inversión N° 3750</t>
  </si>
  <si>
    <t>Cuotapartista - Cuenta de Inversión N° 2998</t>
  </si>
  <si>
    <t>Cuotapartista - Cuenta de Inversión N° 641</t>
  </si>
  <si>
    <t>Cuotapartista - Cuenta de Inversión N° 4641</t>
  </si>
  <si>
    <t>Cuotapartista - Cuenta de Inversión N° 2481</t>
  </si>
  <si>
    <t>Cuotapartista - Cuenta de Inversión N° 3619</t>
  </si>
  <si>
    <t>Cuotapartista - Cuenta de Inversión N° 2308</t>
  </si>
  <si>
    <t>Cuotapartista - Cuenta de Inversión N° 12</t>
  </si>
  <si>
    <t>Cuotapartista - Cuenta de Inversión N° 1091</t>
  </si>
  <si>
    <t>Cuotapartista - Cuenta de Inversión N° 3790</t>
  </si>
  <si>
    <t>Cuotapartista - Cuenta de Inversión N° 2426</t>
  </si>
  <si>
    <t>Cuotapartista - Cuenta de Inversión N° 3442</t>
  </si>
  <si>
    <t>Cuotapartista - Cuenta de Inversión N° 3675</t>
  </si>
  <si>
    <t>Cuotapartista - Cuenta de Inversión N° 1415</t>
  </si>
  <si>
    <t>Cuotapartista - Cuenta de Inversión N° 1943</t>
  </si>
  <si>
    <t>Cuotapartista - Cuenta de Inversión N° 1880</t>
  </si>
  <si>
    <t>Cuotapartista - Cuenta de Inversión N° 583</t>
  </si>
  <si>
    <t>Cuotapartista - Cuenta de Inversión N° 1963</t>
  </si>
  <si>
    <t>Cuotapartista - Cuenta de Inversión N° 1813</t>
  </si>
  <si>
    <t>Cuotapartista - Cuenta de Inversión N° 1378</t>
  </si>
  <si>
    <t>Suscripción a confirmar</t>
  </si>
  <si>
    <t>Total (1)</t>
  </si>
  <si>
    <t>b) Se detalla la composición de operaciones a liquidar:</t>
  </si>
  <si>
    <t>Liquidación de operaciones.</t>
  </si>
  <si>
    <t>Rendimiento reporto Overnight.</t>
  </si>
  <si>
    <t>Cobro Cupón Bonos corporativos PYTEL01F2252</t>
  </si>
  <si>
    <t>Total (2)</t>
  </si>
  <si>
    <t>Total (1+2)</t>
  </si>
  <si>
    <t xml:space="preserve"> PYTEL03F2276</t>
  </si>
  <si>
    <t>TELEFÓNICA CELULAR DEL PARAGUAY</t>
  </si>
  <si>
    <t>Cuotapartista  - Cuenta de Inversión N° 6373</t>
  </si>
  <si>
    <t>Cuotapartista  - Cuenta de Inversión N° 8000</t>
  </si>
  <si>
    <t>Cuotapartista  - Cuenta de Inversión N° 4640</t>
  </si>
  <si>
    <t>Cuotapartista  - Cuenta de Inversión N° 1142</t>
  </si>
  <si>
    <t>Cuotapartista  - Cuenta de Inversión N° 2133</t>
  </si>
  <si>
    <t>Cuotapartista  - Cuenta de Inversión N° 61</t>
  </si>
  <si>
    <t>Cuotapartista  - Cuenta de Inversión N° 7671</t>
  </si>
  <si>
    <t>Cuotapartista  - Cuenta de Inversión N° 1073</t>
  </si>
  <si>
    <t>Cuotapartista  - Cuenta de Inversión N° 6586</t>
  </si>
  <si>
    <t>Cuotapartista  - Cuenta de Inversión N° 9177</t>
  </si>
  <si>
    <t>Cuotapartista  - Cuenta de Inversión N° 5879</t>
  </si>
  <si>
    <t>Cuotapartista  - Cuenta de Inversión N° 2620</t>
  </si>
  <si>
    <t>Cuotapartista  - Cuenta de Inversión N° 1148</t>
  </si>
  <si>
    <t>Cuotapartista  - Cuenta de Inversión N° 9474</t>
  </si>
  <si>
    <t>Cuotapartista  - Cuenta de Inversión N° 7550</t>
  </si>
  <si>
    <t>Cuotapartista  - Cuenta de Inversión N° 1256</t>
  </si>
  <si>
    <t>Cuotapartista  - Cuenta de Inversión N° 9632</t>
  </si>
  <si>
    <t>Cuotapartista  - Cuenta de Inversión N° 1854</t>
  </si>
  <si>
    <t>Cuotapartista  - Cuenta de Inversión N° 7198</t>
  </si>
  <si>
    <t>Cuotapartista  - Cuenta de Inversión N° 6497</t>
  </si>
  <si>
    <t>Cuotapartista  - Cuenta de Inversión N° 3807</t>
  </si>
  <si>
    <t>Cuotapartista  - Cuenta de Inversión N° 4914</t>
  </si>
  <si>
    <t>Cuotapartista  - Cuenta de Inversión N° 5430</t>
  </si>
  <si>
    <t>Cuotapartista  - Cuenta de Inversión N° 7672</t>
  </si>
  <si>
    <t>Cuotapartista  - Cuenta de Inversión N° 5089</t>
  </si>
  <si>
    <t>Cuotapartista  - Cuenta de Inversión N° 609</t>
  </si>
  <si>
    <t>Cuotapartista  - Cuenta de Inversión N° 9644</t>
  </si>
  <si>
    <t>Cuotapartista  - Cuenta de Inversión N° 6921</t>
  </si>
  <si>
    <t>Cuotapartista  - Cuenta de Inversión N° 9507</t>
  </si>
  <si>
    <t>Cuotapartista  - Cuenta de Inversión N° 2008</t>
  </si>
  <si>
    <t>Cuotapartista  - Cuenta de Inversión N° 3315</t>
  </si>
  <si>
    <t>Cuotapartista  - Cuenta de Inversión N° 684</t>
  </si>
  <si>
    <t>Cuotapartista  - Cuenta de Inversión N° 6448</t>
  </si>
  <si>
    <t>Cuotapartista  - Cuenta de Inversión N° 976</t>
  </si>
  <si>
    <t>Cuotapartista  - Cuenta de Inversión N° 9668</t>
  </si>
  <si>
    <t>Cuotapartista  - Cuenta de Inversión N° 2440</t>
  </si>
  <si>
    <t>Cuotapartista  - Cuenta de Inversión N° 2631</t>
  </si>
  <si>
    <t>Cuotapartista  - Cuenta de Inversión N° 4734</t>
  </si>
  <si>
    <t>Cuotapartista  - Cuenta de Inversión N° 7422</t>
  </si>
  <si>
    <t>Cuotapartista  - Cuenta de Inversión N° 845</t>
  </si>
  <si>
    <t>Cuotapartista  - Cuenta de Inversión N° 6352</t>
  </si>
  <si>
    <t>Cuotapartista  - Cuenta de Inversión N° 8887</t>
  </si>
  <si>
    <t>Cuotapartista  - Cuenta de Inversión N° 1140</t>
  </si>
  <si>
    <t>Cuotapartista  - Cuenta de Inversión N° 8868</t>
  </si>
  <si>
    <t>Cuotapartista  - Cuenta de Inversión N° 9327</t>
  </si>
  <si>
    <t>Cuotapartista  - Cuenta de Inversión N° 7075</t>
  </si>
  <si>
    <t>Cuotapartista  - Cuenta de Inversión N° 7949</t>
  </si>
  <si>
    <t>Cuotapartista  - Cuenta de Inversión N° 2839</t>
  </si>
  <si>
    <t>Cuotapartista  - Cuenta de Inversión N° 829</t>
  </si>
  <si>
    <t>Cuotapartista  - Cuenta de Inversión N° 9670</t>
  </si>
  <si>
    <t>Cuotapartista  - Cuenta de Inversión N° 3226</t>
  </si>
  <si>
    <t>Cuotapartista  - Cuenta de Inversión N° 7257</t>
  </si>
  <si>
    <t>Cuotapartista  - Cuenta de Inversión N° 6463</t>
  </si>
  <si>
    <t>Cuotapartista  - Cuenta de Inversión N° 4450</t>
  </si>
  <si>
    <t>Cuotapartista  - Cuenta de Inversión N° 8704</t>
  </si>
  <si>
    <t>Cuotapartista  - Cuenta de Inversión N° 8397</t>
  </si>
  <si>
    <t>Cuotapartista  - Cuenta de Inversión N° 5755</t>
  </si>
  <si>
    <t>Cuotapartista  - Cuenta de Inversión N° 764</t>
  </si>
  <si>
    <t>Cuotapartista  - Cuenta de Inversión N° 541</t>
  </si>
  <si>
    <t>Cuotapartista  - Cuenta de Inversión N° 2067</t>
  </si>
  <si>
    <t>Cuotapartista  - Cuenta de Inversión N° 6568</t>
  </si>
  <si>
    <t>Cuotapartista  - Cuenta de Inversión N° 3974</t>
  </si>
  <si>
    <t>Cuotapartista  - Cuenta de Inversión N° 2998</t>
  </si>
  <si>
    <t>Cuotapartista  - Cuenta de Inversión N° 9558</t>
  </si>
  <si>
    <t>Cuotapartista  - Cuenta de Inversión N° 7713</t>
  </si>
  <si>
    <t>Cuotapartista  - Cuenta de Inversión N° 7187</t>
  </si>
  <si>
    <t>Cuotapartista  - Cuenta de Inversión N° 2423</t>
  </si>
  <si>
    <t>Cuotapartista  - Cuenta de Inversión N° 1778</t>
  </si>
  <si>
    <t>Cuotapartista  - Cuenta de Inversión N° 2532</t>
  </si>
  <si>
    <t>Cuotapartista  - Cuenta de Inversión N° 507</t>
  </si>
  <si>
    <t>Cuotapartista  - Cuenta de Inversión N° 2934</t>
  </si>
  <si>
    <t>Cuotapartista  - Cuenta de Inversión N° 3705</t>
  </si>
  <si>
    <t>Cuotapartista  - Cuenta de Inversión N° 966</t>
  </si>
  <si>
    <t>Cuotapartista  - Cuenta de Inversión N° 5371</t>
  </si>
  <si>
    <t>Cuotapartista  - Cuenta de Inversión N° 2185</t>
  </si>
  <si>
    <t>Cuotapartista  - Cuenta de Inversión N° 205</t>
  </si>
  <si>
    <t>Cuotapartista  - Cuenta de Inversión N° 2208</t>
  </si>
  <si>
    <t>Cuotapartista  - Cuenta de Inversión N° 4273</t>
  </si>
  <si>
    <t>Cuotapartista  - Cuenta de Inversión N° 9457</t>
  </si>
  <si>
    <t>Cuotapartista  - Cuenta de Inversión N° 3462</t>
  </si>
  <si>
    <t>Cuotapartista  - Cuenta de Inversión N° 7969</t>
  </si>
  <si>
    <t>Cuotapartista  - Cuenta de Inversión N° 931</t>
  </si>
  <si>
    <t>Cuotapartista  - Cuenta de Inversión N° 5909</t>
  </si>
  <si>
    <t>Cuotapartista  - Cuenta de Inversión N° 3761</t>
  </si>
  <si>
    <t>Cuotapartista  - Cuenta de Inversión N° 5969</t>
  </si>
  <si>
    <t>Cuotapartista  - Cuenta de Inversión N° 3821</t>
  </si>
  <si>
    <t>Cuotapartista  - Cuenta de Inversión N° 2283</t>
  </si>
  <si>
    <t>Intereses a devengar - Banco Solar</t>
  </si>
  <si>
    <t>Intereses a devengar - Tu Financiera S.A.E.C.A.</t>
  </si>
  <si>
    <t>Colocación de contratos de reporto</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</si>
  <si>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1978, inscripta en el Registro Público de Comercio en el Año 1978. </t>
    </r>
  </si>
  <si>
    <t>4.5. Acreedores por Operaciones </t>
  </si>
  <si>
    <t xml:space="preserve">4.6.   Comisiones a pagar a la Administradora. </t>
  </si>
  <si>
    <t>Nota 4.6</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</si>
  <si>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 Al 31 de diciembre de 2023 y 2022, las operaciones de reporto registradas por el Fondo constituyen reporto con pacto de retro venta por lo que la obligación de la venta al término del contrato se halla reconocida en cuentas de orden a valor nominal.</t>
  </si>
  <si>
    <t xml:space="preserve">Al 31 de diciembre de 2023 y 2022, el rubro de Créditos del Fondo Mutuo se halla conformado en su totalidad por operaciones de reporto, las cuales se valúan conforme al criterio expuesto en la nota 3.5. 
</t>
  </si>
  <si>
    <t>Instrumentos de renta fija inscritos en la Superintendencia de Valores, emitidos por sociedades nacionales, privadas con una calificación en escala local de BBB y superiores y BBB 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</si>
  <si>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BBB y superiores.</t>
  </si>
  <si>
    <t xml:space="preserve">Acciones preferidas u ordinarias emitidas por entidades financieras o corporativas inscritas en la Superintendencia de Valores tenga una calificación en escala local de A o superiores. </t>
  </si>
  <si>
    <t>Otros valores de inversión que determine la Superintendencia de Valores por normas de carácter general, siempre que tengan calificación BBB, similar o superior y BBB cp o superior para los Bonos Bursátiles de Corto Plazo.</t>
  </si>
  <si>
    <t>A continuación, información estadística mensual de la posición del Fondo Mutuo durante al ejercicio:</t>
  </si>
  <si>
    <t>La Superintendencia de Valores del Banco Central del Paraguay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Posteriormente fue modificado en virtud a lo resuelto en la reunión de Directorio según Acta N° 27 de fecha 05 de febrero de 2021, y aprobado por la Comisión Nacional de Valores (actualmente Superintendencia de Valores) por Resolución CNV N° 11E/21 de fecha 05 de marzo de 2021.</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</si>
  <si>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</si>
  <si>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Ocasionalmente, y con el objeto de pagar rescates de cuotas y de poder realizar las demás operaciones que La Superintendencia de Valores del Banco Central del Paraguay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</si>
  <si>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Títulos físicos:</t>
    </r>
    <r>
      <rPr>
        <sz val="13"/>
        <rFont val="Times New Roman"/>
        <family val="1"/>
      </rPr>
      <t xml:space="preserve"> serán custodiados en la bóveda del Banco Basa S.A., de acuerdo con los procedimientos de seguridad y control de la mencionada entidad, supervisado por la Superintendencia de Bancos del Banco Central del Paraguay.  </t>
    </r>
  </si>
  <si>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</si>
  <si>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PricewaterhouseCoopers S.R.L"</t>
  </si>
  <si>
    <t xml:space="preserve">                                            - </t>
  </si>
  <si>
    <t>"Inicialado al solo efecto de su identificación con nuestro dictamen de fecha 25/03/2024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</si>
</sst>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0.0000000000"/>
    <numFmt numFmtId="171" formatCode="_(&quot;Gs&quot;\ * #,##0_);_(&quot;Gs&quot;\ * \(#,##0\);_(&quot;Gs&quot;\ * &quot;-&quot;??_);_(@_)"/>
    <numFmt numFmtId="172" formatCode="dd/mm/yyyy;@"/>
    <numFmt numFmtId="173" formatCode="_-* #,##0.00\ _€_-;\-* #,##0.00\ _€_-;_-* &quot;-&quot;??\ _€_-;_-@_-"/>
    <numFmt numFmtId="174" formatCode="_-* #,##0\ _€_-;\-* #,##0\ _€_-;_-* &quot;-&quot;\ _€_-;_-@_-"/>
    <numFmt numFmtId="175" formatCode="#,##0.00[$%-C0A];\-#,##0.00[$%-C0A];&quot;---&quot;"/>
    <numFmt numFmtId="176" formatCode="_(&quot;Gs&quot;\ * #,##0_);_(&quot;Gs&quot;\ * \(#,##0\);_(&quot;Gs&quot;\ * &quot;-&quot;_);_(@_)"/>
  </numFmts>
  <fonts count="72"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sz val="13"/>
      <color rgb="FFFF0000"/>
      <name val="Times New Roman"/>
      <family val="1"/>
    </font>
    <font>
      <b/>
      <sz val="13"/>
      <color rgb="FFFF0000"/>
      <name val="Times New Roman"/>
      <family val="1"/>
    </font>
    <font>
      <sz val="11"/>
      <color rgb="FFFF0000"/>
      <name val="Times New Roman"/>
      <family val="1"/>
    </font>
    <font>
      <sz val="10"/>
      <color rgb="FF202124"/>
      <name val="Times New Roman"/>
      <family val="1"/>
    </font>
    <font>
      <sz val="10"/>
      <name val="Arial"/>
      <family val="2"/>
    </font>
    <font>
      <sz val="10"/>
      <name val="Times New Roman"/>
      <family val="1"/>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9"/>
      <color rgb="FF000000"/>
      <name val="Times New Roman"/>
      <family val="1"/>
    </font>
    <font>
      <b/>
      <sz val="13"/>
      <name val="Times New Roman"/>
      <family val="1"/>
    </font>
    <font>
      <sz val="10"/>
      <color theme="1"/>
      <name val="Arial"/>
      <family val="2"/>
    </font>
    <font>
      <sz val="8"/>
      <color theme="1"/>
      <name val="Arial"/>
      <family val="2"/>
    </font>
    <font>
      <sz val="11"/>
      <color theme="0"/>
      <name val="Times New Roman"/>
      <family val="1"/>
    </font>
    <font>
      <u/>
      <sz val="13"/>
      <name val="Times New Roman"/>
      <family val="1"/>
    </font>
    <font>
      <sz val="8"/>
      <color theme="1"/>
      <name val="Georgia"/>
      <family val="1"/>
    </font>
    <font>
      <b/>
      <sz val="10"/>
      <color theme="0"/>
      <name val="Times New Roman"/>
      <family val="1"/>
    </font>
    <font>
      <sz val="10"/>
      <color theme="0"/>
      <name val="Times New Roman"/>
      <family val="1"/>
    </font>
    <font>
      <b/>
      <sz val="9"/>
      <color theme="0"/>
      <name val="Times New Roman"/>
      <family val="1"/>
    </font>
    <font>
      <sz val="13"/>
      <color theme="0"/>
      <name val="Times New Roman"/>
      <family val="1"/>
    </font>
    <font>
      <sz val="8"/>
      <color rgb="FF000000"/>
      <name val="Times New Roman"/>
      <family val="1"/>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738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0" fontId="5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6" fillId="0" borderId="0"/>
    <xf numFmtId="40" fontId="57" fillId="0" borderId="0" applyFont="0" applyFill="0" applyBorder="0" applyAlignment="0" applyProtection="0"/>
    <xf numFmtId="38" fontId="57" fillId="0" borderId="0" applyFont="0" applyFill="0" applyBorder="0" applyAlignment="0" applyProtection="0"/>
    <xf numFmtId="43" fontId="1" fillId="0" borderId="0" applyFont="0" applyFill="0" applyBorder="0" applyAlignment="0" applyProtection="0"/>
    <xf numFmtId="40" fontId="57" fillId="0" borderId="0" applyFont="0" applyFill="0" applyBorder="0" applyAlignment="0" applyProtection="0"/>
    <xf numFmtId="173" fontId="37" fillId="0" borderId="0" applyFont="0" applyFill="0" applyBorder="0" applyAlignment="0" applyProtection="0"/>
    <xf numFmtId="17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7"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7" fillId="0" borderId="0"/>
    <xf numFmtId="0" fontId="37" fillId="0" borderId="0"/>
    <xf numFmtId="0" fontId="37" fillId="0" borderId="0"/>
    <xf numFmtId="0" fontId="37" fillId="0" borderId="0"/>
    <xf numFmtId="0" fontId="37" fillId="0" borderId="0"/>
    <xf numFmtId="0" fontId="37" fillId="0" borderId="0"/>
    <xf numFmtId="37" fontId="58" fillId="0" borderId="0"/>
    <xf numFmtId="0" fontId="12" fillId="3" borderId="12" applyNumberFormat="0" applyFont="0" applyAlignment="0" applyProtection="0"/>
    <xf numFmtId="0" fontId="1" fillId="3" borderId="12" applyNumberFormat="0" applyFont="0" applyAlignment="0" applyProtection="0"/>
    <xf numFmtId="9" fontId="57"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0" fontId="57" fillId="0" borderId="0" applyFont="0" applyFill="0" applyBorder="0" applyAlignment="0" applyProtection="0"/>
    <xf numFmtId="38" fontId="57" fillId="0" borderId="0" applyFont="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0" fontId="59" fillId="0" borderId="0"/>
    <xf numFmtId="0" fontId="1" fillId="0" borderId="0"/>
    <xf numFmtId="37" fontId="58" fillId="0" borderId="0"/>
    <xf numFmtId="37" fontId="58" fillId="0" borderId="0"/>
    <xf numFmtId="0" fontId="59" fillId="0" borderId="0"/>
    <xf numFmtId="0" fontId="59" fillId="0" borderId="0"/>
    <xf numFmtId="0" fontId="59" fillId="0" borderId="0"/>
    <xf numFmtId="0" fontId="12" fillId="3" borderId="12" applyNumberFormat="0" applyFont="0" applyAlignment="0" applyProtection="0"/>
    <xf numFmtId="0" fontId="12" fillId="3" borderId="12" applyNumberFormat="0" applyFont="0" applyAlignment="0" applyProtection="0"/>
    <xf numFmtId="9" fontId="57" fillId="0" borderId="0" applyFont="0" applyFill="0" applyBorder="0" applyAlignment="0" applyProtection="0"/>
    <xf numFmtId="9" fontId="57" fillId="0" borderId="0" applyFont="0" applyFill="0" applyBorder="0" applyAlignment="0" applyProtection="0"/>
    <xf numFmtId="9" fontId="12" fillId="0" borderId="0"/>
    <xf numFmtId="173" fontId="1" fillId="0" borderId="0" applyFont="0" applyFill="0" applyBorder="0" applyAlignment="0" applyProtection="0"/>
    <xf numFmtId="174" fontId="1" fillId="0" borderId="0" applyFont="0" applyFill="0" applyBorder="0" applyAlignment="0" applyProtection="0"/>
    <xf numFmtId="0" fontId="14" fillId="0" borderId="0">
      <alignment vertical="top"/>
    </xf>
    <xf numFmtId="0" fontId="14" fillId="0" borderId="0" applyFont="0" applyFill="0" applyBorder="0" applyAlignment="0" applyProtection="0">
      <alignment vertical="top"/>
    </xf>
    <xf numFmtId="173" fontId="1" fillId="0" borderId="0" applyFont="0" applyFill="0" applyBorder="0" applyAlignment="0" applyProtection="0"/>
    <xf numFmtId="9" fontId="37" fillId="0" borderId="0" applyFont="0" applyFill="0" applyBorder="0" applyAlignment="0" applyProtection="0"/>
    <xf numFmtId="0" fontId="37" fillId="0" borderId="0"/>
    <xf numFmtId="175" fontId="37"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0" fontId="54"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3" fontId="1" fillId="0" borderId="0" applyFont="0" applyFill="0" applyBorder="0" applyAlignment="0" applyProtection="0"/>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0" fontId="43" fillId="0" borderId="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0" fontId="1" fillId="0" borderId="0"/>
    <xf numFmtId="0" fontId="59" fillId="0" borderId="0"/>
    <xf numFmtId="0" fontId="59" fillId="0" borderId="0"/>
    <xf numFmtId="0" fontId="59" fillId="0" borderId="0"/>
    <xf numFmtId="0" fontId="59" fillId="0" borderId="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8" fontId="62" fillId="0" borderId="0" applyFont="0" applyFill="0" applyBorder="0" applyAlignment="0" applyProtection="0"/>
    <xf numFmtId="9" fontId="62" fillId="0" borderId="0" applyFont="0" applyFill="0" applyBorder="0" applyAlignment="0" applyProtection="0"/>
    <xf numFmtId="0" fontId="62" fillId="0" borderId="0">
      <protection locked="0"/>
    </xf>
  </cellStyleXfs>
  <cellXfs count="417">
    <xf numFmtId="0" fontId="0" fillId="0" borderId="0" xfId="0"/>
    <xf numFmtId="0" fontId="6" fillId="0" borderId="0" xfId="0" applyFont="1" applyAlignment="1">
      <alignment vertical="center"/>
    </xf>
    <xf numFmtId="0" fontId="4" fillId="0" borderId="0" xfId="0" applyFont="1"/>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7" fillId="0" borderId="0" xfId="0" applyFont="1" applyAlignment="1">
      <alignment horizontal="left"/>
    </xf>
    <xf numFmtId="0" fontId="16" fillId="0" borderId="0" xfId="0" applyFont="1"/>
    <xf numFmtId="0" fontId="25" fillId="0" borderId="0" xfId="0" applyFont="1" applyAlignment="1">
      <alignment vertical="center"/>
    </xf>
    <xf numFmtId="0" fontId="7" fillId="0" borderId="0" xfId="0" applyFont="1"/>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0" fontId="10" fillId="0" borderId="0" xfId="0" applyFont="1"/>
    <xf numFmtId="0" fontId="33" fillId="0" borderId="3" xfId="0" applyFont="1" applyBorder="1" applyAlignment="1">
      <alignment vertical="center"/>
    </xf>
    <xf numFmtId="14" fontId="33" fillId="0" borderId="0" xfId="0" applyNumberFormat="1" applyFont="1" applyAlignment="1">
      <alignment horizontal="center" vertical="center"/>
    </xf>
    <xf numFmtId="3" fontId="4" fillId="0" borderId="0" xfId="0" applyNumberFormat="1" applyFont="1"/>
    <xf numFmtId="0" fontId="33" fillId="0" borderId="0" xfId="0" applyFont="1"/>
    <xf numFmtId="165" fontId="4" fillId="0" borderId="0" xfId="0" applyNumberFormat="1" applyFont="1" applyAlignment="1">
      <alignment horizontal="center"/>
    </xf>
    <xf numFmtId="0" fontId="9" fillId="0" borderId="0" xfId="0" applyFont="1" applyAlignment="1">
      <alignment horizontal="left"/>
    </xf>
    <xf numFmtId="0" fontId="28" fillId="0" borderId="0" xfId="0" applyFont="1"/>
    <xf numFmtId="0" fontId="6" fillId="0" borderId="0" xfId="0" applyFo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4" fontId="26" fillId="0" borderId="0" xfId="0" applyNumberFormat="1" applyFont="1" applyAlignment="1">
      <alignment horizontal="center"/>
    </xf>
    <xf numFmtId="0" fontId="33" fillId="0" borderId="2" xfId="0" applyFont="1" applyBorder="1" applyAlignment="1">
      <alignment wrapText="1"/>
    </xf>
    <xf numFmtId="4" fontId="26" fillId="0" borderId="0" xfId="0" applyNumberFormat="1" applyFont="1" applyAlignment="1">
      <alignment horizontal="right" indent="2"/>
    </xf>
    <xf numFmtId="4" fontId="33" fillId="0" borderId="0" xfId="0" applyNumberFormat="1" applyFont="1" applyAlignment="1">
      <alignment horizontal="right" vertical="center" indent="2"/>
    </xf>
    <xf numFmtId="0" fontId="19" fillId="0" borderId="0" xfId="0" applyFont="1" applyAlignment="1">
      <alignment horizontal="left" vertical="center" indent="3"/>
    </xf>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3" fontId="26" fillId="0" borderId="4" xfId="0" applyNumberFormat="1" applyFont="1" applyBorder="1" applyAlignment="1">
      <alignment horizontal="right"/>
    </xf>
    <xf numFmtId="0" fontId="4" fillId="0" borderId="2" xfId="0" applyFont="1" applyBorder="1"/>
    <xf numFmtId="0" fontId="4" fillId="0" borderId="4" xfId="0" applyFont="1" applyBorder="1"/>
    <xf numFmtId="167" fontId="41" fillId="0" borderId="4" xfId="2" applyNumberFormat="1" applyFont="1" applyBorder="1" applyAlignment="1">
      <alignment horizontal="center"/>
    </xf>
    <xf numFmtId="0" fontId="4" fillId="0" borderId="8" xfId="0" applyFont="1" applyBorder="1"/>
    <xf numFmtId="0" fontId="4" fillId="0" borderId="5" xfId="0" applyFont="1" applyBorder="1"/>
    <xf numFmtId="0" fontId="40" fillId="2" borderId="7" xfId="0" applyFont="1" applyFill="1" applyBorder="1" applyAlignment="1">
      <alignment horizontal="center"/>
    </xf>
    <xf numFmtId="0" fontId="40" fillId="2" borderId="6" xfId="0" applyFont="1" applyFill="1" applyBorder="1" applyAlignment="1">
      <alignment horizontal="center"/>
    </xf>
    <xf numFmtId="9" fontId="17" fillId="0" borderId="1" xfId="1" applyFont="1" applyFill="1" applyBorder="1" applyAlignment="1">
      <alignment horizontal="center" vertical="center" wrapText="1"/>
    </xf>
    <xf numFmtId="0" fontId="4" fillId="0" borderId="3" xfId="0" applyFont="1" applyBorder="1" applyAlignment="1">
      <alignment horizontal="center"/>
    </xf>
    <xf numFmtId="3" fontId="33" fillId="0" borderId="0" xfId="0" quotePrefix="1" applyNumberFormat="1" applyFont="1" applyAlignment="1">
      <alignment horizontal="center"/>
    </xf>
    <xf numFmtId="0" fontId="32" fillId="0" borderId="0" xfId="2" applyFont="1" applyFill="1"/>
    <xf numFmtId="0" fontId="33" fillId="0" borderId="1" xfId="0" applyFont="1" applyBorder="1" applyAlignment="1">
      <alignment horizontal="center" vertical="center" wrapText="1"/>
    </xf>
    <xf numFmtId="0" fontId="38" fillId="0" borderId="1" xfId="0" applyFont="1" applyBorder="1"/>
    <xf numFmtId="0" fontId="38" fillId="0" borderId="2" xfId="0" applyFont="1" applyBorder="1"/>
    <xf numFmtId="0" fontId="26" fillId="0" borderId="6" xfId="0" applyFont="1" applyBorder="1" applyAlignment="1">
      <alignment horizontal="right"/>
    </xf>
    <xf numFmtId="0" fontId="26" fillId="0" borderId="2" xfId="0" applyFont="1" applyBorder="1"/>
    <xf numFmtId="0" fontId="38" fillId="0" borderId="1" xfId="0" applyFont="1" applyBorder="1" applyAlignment="1">
      <alignment vertical="center"/>
    </xf>
    <xf numFmtId="41" fontId="10" fillId="0" borderId="1" xfId="35" applyFont="1" applyFill="1" applyBorder="1" applyAlignment="1">
      <alignment horizontal="right"/>
    </xf>
    <xf numFmtId="0" fontId="26" fillId="0" borderId="2" xfId="0" applyFont="1" applyBorder="1" applyAlignment="1">
      <alignment wrapText="1"/>
    </xf>
    <xf numFmtId="0" fontId="33" fillId="0" borderId="3" xfId="0" applyFont="1" applyBorder="1" applyAlignment="1">
      <alignment vertical="center" wrapText="1"/>
    </xf>
    <xf numFmtId="3"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3" fontId="33" fillId="0" borderId="1" xfId="0" quotePrefix="1" applyNumberFormat="1" applyFont="1" applyBorder="1" applyAlignment="1">
      <alignment horizontal="center"/>
    </xf>
    <xf numFmtId="0" fontId="9" fillId="0" borderId="3" xfId="0" applyFont="1" applyBorder="1"/>
    <xf numFmtId="0" fontId="10" fillId="0" borderId="3" xfId="0" applyFont="1" applyBorder="1"/>
    <xf numFmtId="0" fontId="10" fillId="0" borderId="3" xfId="0" applyFont="1" applyBorder="1" applyAlignment="1">
      <alignment vertical="center"/>
    </xf>
    <xf numFmtId="168" fontId="26" fillId="0" borderId="4" xfId="35" applyNumberFormat="1" applyFont="1" applyFill="1" applyBorder="1" applyAlignment="1">
      <alignment horizontal="right" indent="2"/>
    </xf>
    <xf numFmtId="168" fontId="33" fillId="0" borderId="1" xfId="35" applyNumberFormat="1" applyFont="1" applyFill="1" applyBorder="1" applyAlignment="1">
      <alignment horizontal="right" vertical="center" indent="2"/>
    </xf>
    <xf numFmtId="168" fontId="33" fillId="0" borderId="1" xfId="35" applyNumberFormat="1" applyFont="1" applyFill="1" applyBorder="1" applyAlignment="1">
      <alignment horizontal="right"/>
    </xf>
    <xf numFmtId="168" fontId="33" fillId="0" borderId="6" xfId="35" applyNumberFormat="1" applyFont="1" applyFill="1" applyBorder="1" applyAlignment="1">
      <alignment horizontal="right"/>
    </xf>
    <xf numFmtId="168" fontId="33" fillId="0" borderId="0" xfId="35" applyNumberFormat="1" applyFont="1" applyFill="1" applyAlignment="1">
      <alignment horizontal="right"/>
    </xf>
    <xf numFmtId="168" fontId="26" fillId="0" borderId="4" xfId="35" applyNumberFormat="1" applyFont="1" applyFill="1" applyBorder="1" applyAlignment="1">
      <alignment horizontal="right"/>
    </xf>
    <xf numFmtId="168" fontId="26" fillId="0" borderId="0" xfId="35" applyNumberFormat="1" applyFont="1" applyFill="1" applyAlignment="1">
      <alignment horizontal="right"/>
    </xf>
    <xf numFmtId="168" fontId="33" fillId="0" borderId="5" xfId="35" applyNumberFormat="1" applyFont="1" applyFill="1" applyBorder="1" applyAlignment="1">
      <alignment horizontal="right"/>
    </xf>
    <xf numFmtId="0" fontId="51" fillId="0" borderId="0" xfId="0" applyFont="1" applyAlignment="1">
      <alignment horizontal="center" vertical="center" wrapText="1"/>
    </xf>
    <xf numFmtId="168" fontId="33" fillId="0" borderId="1" xfId="35" applyNumberFormat="1" applyFont="1" applyFill="1" applyBorder="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7" fillId="0" borderId="0" xfId="0" applyNumberFormat="1" applyFont="1" applyAlignment="1">
      <alignment horizontal="left"/>
    </xf>
    <xf numFmtId="1" fontId="7" fillId="0" borderId="1" xfId="0" applyNumberFormat="1" applyFont="1" applyBorder="1" applyAlignment="1">
      <alignment horizontal="center"/>
    </xf>
    <xf numFmtId="168" fontId="9" fillId="0" borderId="1" xfId="0" applyNumberFormat="1" applyFont="1" applyBorder="1"/>
    <xf numFmtId="168" fontId="10" fillId="0" borderId="1" xfId="0" applyNumberFormat="1" applyFont="1" applyBorder="1"/>
    <xf numFmtId="10" fontId="9" fillId="0" borderId="1" xfId="1" applyNumberFormat="1" applyFont="1" applyFill="1" applyBorder="1" applyAlignment="1">
      <alignment horizontal="center" vertical="center"/>
    </xf>
    <xf numFmtId="10" fontId="9" fillId="0" borderId="1" xfId="1" applyNumberFormat="1" applyFont="1" applyFill="1" applyBorder="1" applyAlignment="1">
      <alignment horizontal="center" vertical="center" wrapText="1"/>
    </xf>
    <xf numFmtId="0" fontId="33" fillId="0" borderId="0" xfId="0" applyFont="1" applyAlignment="1">
      <alignment vertical="center"/>
    </xf>
    <xf numFmtId="0" fontId="26" fillId="0" borderId="0" xfId="0" applyFont="1" applyAlignment="1">
      <alignment wrapText="1"/>
    </xf>
    <xf numFmtId="3" fontId="33" fillId="0" borderId="1" xfId="0" applyNumberFormat="1" applyFont="1" applyBorder="1" applyAlignment="1">
      <alignment horizontal="center"/>
    </xf>
    <xf numFmtId="164" fontId="13" fillId="0" borderId="0" xfId="1" applyNumberFormat="1" applyFont="1" applyFill="1" applyBorder="1"/>
    <xf numFmtId="164" fontId="10" fillId="0" borderId="0" xfId="1" applyNumberFormat="1" applyFont="1" applyFill="1" applyBorder="1"/>
    <xf numFmtId="9" fontId="9" fillId="0" borderId="1" xfId="1" applyFont="1" applyFill="1" applyBorder="1" applyAlignment="1">
      <alignment horizontal="center" vertical="center" wrapText="1"/>
    </xf>
    <xf numFmtId="164" fontId="13" fillId="0" borderId="0" xfId="1" applyNumberFormat="1" applyFont="1" applyFill="1" applyAlignment="1">
      <alignment horizontal="center" vertical="center" wrapText="1"/>
    </xf>
    <xf numFmtId="0" fontId="9" fillId="0" borderId="0" xfId="0" applyFont="1"/>
    <xf numFmtId="164" fontId="13" fillId="0" borderId="0" xfId="1" applyNumberFormat="1" applyFont="1" applyFill="1"/>
    <xf numFmtId="0" fontId="26" fillId="0" borderId="0" xfId="0" applyFont="1"/>
    <xf numFmtId="41" fontId="17" fillId="0" borderId="0" xfId="35" applyFont="1" applyFill="1" applyAlignment="1">
      <alignment horizontal="left"/>
    </xf>
    <xf numFmtId="1" fontId="33" fillId="0" borderId="1" xfId="0" applyNumberFormat="1" applyFont="1" applyBorder="1" applyAlignment="1">
      <alignment horizontal="center"/>
    </xf>
    <xf numFmtId="4" fontId="26" fillId="0" borderId="4" xfId="0" applyNumberFormat="1" applyFont="1" applyBorder="1" applyAlignment="1">
      <alignment horizontal="right" indent="2"/>
    </xf>
    <xf numFmtId="3" fontId="10" fillId="0" borderId="1" xfId="35" applyNumberFormat="1" applyFont="1" applyFill="1" applyBorder="1" applyAlignment="1">
      <alignment horizontal="right"/>
    </xf>
    <xf numFmtId="4" fontId="0" fillId="0" borderId="0" xfId="1" applyNumberFormat="1" applyFont="1" applyFill="1"/>
    <xf numFmtId="4" fontId="26" fillId="0" borderId="0" xfId="0" applyNumberFormat="1" applyFont="1" applyAlignment="1">
      <alignment horizontal="left" indent="2"/>
    </xf>
    <xf numFmtId="168" fontId="9" fillId="0" borderId="0" xfId="0" applyNumberFormat="1" applyFont="1"/>
    <xf numFmtId="168" fontId="10" fillId="0" borderId="0" xfId="0" applyNumberFormat="1" applyFont="1"/>
    <xf numFmtId="0" fontId="10" fillId="0" borderId="0" xfId="0" applyFont="1" applyAlignment="1">
      <alignment vertical="center"/>
    </xf>
    <xf numFmtId="4" fontId="4" fillId="0" borderId="0" xfId="0" applyNumberFormat="1" applyFont="1" applyAlignment="1">
      <alignment horizontal="center"/>
    </xf>
    <xf numFmtId="168" fontId="26" fillId="0" borderId="0" xfId="35" applyNumberFormat="1" applyFont="1" applyFill="1" applyBorder="1" applyAlignment="1">
      <alignment horizontal="right" indent="2"/>
    </xf>
    <xf numFmtId="168" fontId="33" fillId="0" borderId="0" xfId="35" applyNumberFormat="1" applyFont="1" applyFill="1" applyBorder="1" applyAlignment="1">
      <alignment horizontal="right" vertical="center" indent="2"/>
    </xf>
    <xf numFmtId="4" fontId="10" fillId="0" borderId="0" xfId="1" applyNumberFormat="1" applyFont="1" applyFill="1" applyBorder="1" applyAlignment="1">
      <alignment horizontal="center" vertical="center" wrapText="1"/>
    </xf>
    <xf numFmtId="3" fontId="9" fillId="0" borderId="0" xfId="0" applyNumberFormat="1" applyFont="1" applyAlignment="1">
      <alignment horizontal="center"/>
    </xf>
    <xf numFmtId="10" fontId="17" fillId="0" borderId="0" xfId="1" applyNumberFormat="1" applyFont="1" applyFill="1" applyAlignment="1">
      <alignment horizontal="left"/>
    </xf>
    <xf numFmtId="1" fontId="7" fillId="0" borderId="0" xfId="0" applyNumberFormat="1" applyFont="1" applyAlignment="1">
      <alignment horizontal="center"/>
    </xf>
    <xf numFmtId="41" fontId="20" fillId="0" borderId="1" xfId="35" applyFont="1" applyFill="1" applyBorder="1" applyAlignment="1">
      <alignment horizontal="center" vertical="center"/>
    </xf>
    <xf numFmtId="41" fontId="20" fillId="0" borderId="0" xfId="35" applyFont="1" applyFill="1" applyBorder="1" applyAlignment="1">
      <alignment horizontal="right" vertical="center"/>
    </xf>
    <xf numFmtId="0" fontId="33" fillId="0" borderId="6" xfId="0" applyFont="1" applyBorder="1" applyAlignment="1">
      <alignment wrapText="1"/>
    </xf>
    <xf numFmtId="0" fontId="33" fillId="0" borderId="4" xfId="0" applyFont="1" applyBorder="1" applyAlignment="1">
      <alignment wrapText="1"/>
    </xf>
    <xf numFmtId="0" fontId="26" fillId="0" borderId="4" xfId="0" applyFont="1" applyBorder="1" applyAlignment="1">
      <alignment wrapText="1"/>
    </xf>
    <xf numFmtId="0" fontId="26" fillId="0" borderId="5" xfId="0" applyFont="1" applyBorder="1" applyAlignment="1">
      <alignment wrapText="1"/>
    </xf>
    <xf numFmtId="0" fontId="50" fillId="0" borderId="0" xfId="0" applyFont="1" applyAlignment="1">
      <alignment vertical="center"/>
    </xf>
    <xf numFmtId="168" fontId="33" fillId="0" borderId="0" xfId="35" applyNumberFormat="1" applyFont="1" applyFill="1" applyBorder="1" applyAlignment="1">
      <alignment horizontal="center" vertical="center"/>
    </xf>
    <xf numFmtId="3" fontId="50" fillId="0" borderId="0" xfId="0" applyNumberFormat="1" applyFont="1" applyAlignment="1">
      <alignment vertical="center"/>
    </xf>
    <xf numFmtId="3" fontId="50" fillId="0" borderId="0" xfId="0" applyNumberFormat="1" applyFont="1" applyAlignment="1">
      <alignment horizontal="center" vertical="center"/>
    </xf>
    <xf numFmtId="3" fontId="10" fillId="0" borderId="0" xfId="35" applyNumberFormat="1" applyFont="1" applyFill="1" applyBorder="1" applyAlignment="1">
      <alignment horizontal="right"/>
    </xf>
    <xf numFmtId="1" fontId="33" fillId="0" borderId="0" xfId="0" applyNumberFormat="1" applyFont="1" applyAlignment="1">
      <alignment horizontal="center"/>
    </xf>
    <xf numFmtId="0" fontId="33" fillId="0" borderId="0" xfId="0" applyFont="1" applyAlignment="1">
      <alignment wrapText="1"/>
    </xf>
    <xf numFmtId="0" fontId="33" fillId="0" borderId="0" xfId="0" applyFont="1" applyAlignment="1">
      <alignment vertical="center" wrapText="1"/>
    </xf>
    <xf numFmtId="168" fontId="26" fillId="0" borderId="1" xfId="35" applyNumberFormat="1" applyFont="1" applyFill="1" applyBorder="1" applyAlignment="1">
      <alignment horizontal="right"/>
    </xf>
    <xf numFmtId="3" fontId="64" fillId="0" borderId="0" xfId="0" applyNumberFormat="1" applyFont="1"/>
    <xf numFmtId="0" fontId="64" fillId="0" borderId="0" xfId="0" applyFont="1"/>
    <xf numFmtId="3" fontId="64" fillId="0" borderId="0" xfId="0" applyNumberFormat="1" applyFont="1" applyAlignment="1">
      <alignment horizontal="center"/>
    </xf>
    <xf numFmtId="3" fontId="64" fillId="0" borderId="0" xfId="0" applyNumberFormat="1" applyFont="1" applyAlignment="1">
      <alignment horizontal="center" vertical="center"/>
    </xf>
    <xf numFmtId="0" fontId="31" fillId="0" borderId="0" xfId="0" applyFont="1" applyFill="1"/>
    <xf numFmtId="0" fontId="4" fillId="0" borderId="0" xfId="0" applyFont="1" applyFill="1" applyAlignment="1">
      <alignment horizontal="center"/>
    </xf>
    <xf numFmtId="0" fontId="4" fillId="0" borderId="0" xfId="0" applyFont="1" applyFill="1"/>
    <xf numFmtId="0" fontId="16" fillId="0" borderId="0" xfId="0" applyFont="1" applyFill="1" applyAlignment="1">
      <alignment vertical="center"/>
    </xf>
    <xf numFmtId="0" fontId="4" fillId="0" borderId="0" xfId="0" applyFont="1" applyFill="1" applyAlignment="1">
      <alignment vertical="center"/>
    </xf>
    <xf numFmtId="0" fontId="7" fillId="0" borderId="0" xfId="0" applyFont="1" applyFill="1" applyAlignment="1">
      <alignment vertical="center"/>
    </xf>
    <xf numFmtId="0" fontId="10" fillId="0" borderId="0" xfId="0" applyFont="1" applyFill="1"/>
    <xf numFmtId="0" fontId="10" fillId="0" borderId="0" xfId="0" applyFont="1" applyFill="1" applyAlignment="1">
      <alignment horizontal="left"/>
    </xf>
    <xf numFmtId="0" fontId="4" fillId="0" borderId="1" xfId="0" applyFont="1" applyFill="1" applyBorder="1"/>
    <xf numFmtId="1" fontId="7" fillId="0" borderId="1" xfId="0" applyNumberFormat="1" applyFont="1" applyFill="1" applyBorder="1" applyAlignment="1">
      <alignment horizontal="center"/>
    </xf>
    <xf numFmtId="1" fontId="7" fillId="0" borderId="0" xfId="0" applyNumberFormat="1" applyFont="1" applyFill="1" applyAlignment="1">
      <alignment horizontal="center"/>
    </xf>
    <xf numFmtId="0" fontId="10" fillId="0" borderId="1" xfId="0" applyFont="1" applyFill="1" applyBorder="1" applyAlignment="1">
      <alignment vertical="center"/>
    </xf>
    <xf numFmtId="14" fontId="10" fillId="0" borderId="1" xfId="0" applyNumberFormat="1" applyFont="1" applyFill="1" applyBorder="1" applyAlignment="1">
      <alignment horizontal="center" vertical="center"/>
    </xf>
    <xf numFmtId="0" fontId="10" fillId="0" borderId="0" xfId="0" applyFont="1" applyFill="1" applyAlignment="1">
      <alignment vertical="center"/>
    </xf>
    <xf numFmtId="14" fontId="10" fillId="0" borderId="0" xfId="0" applyNumberFormat="1" applyFont="1" applyFill="1" applyAlignment="1">
      <alignment horizontal="center" vertical="center"/>
    </xf>
    <xf numFmtId="0" fontId="9" fillId="0" borderId="1" xfId="0" applyFont="1" applyFill="1" applyBorder="1"/>
    <xf numFmtId="0" fontId="46" fillId="0" borderId="1" xfId="0" applyFont="1" applyFill="1" applyBorder="1" applyAlignment="1">
      <alignment horizontal="center"/>
    </xf>
    <xf numFmtId="3" fontId="9" fillId="0" borderId="1" xfId="0" applyNumberFormat="1" applyFont="1" applyFill="1" applyBorder="1" applyAlignment="1">
      <alignment horizontal="right"/>
    </xf>
    <xf numFmtId="0" fontId="9" fillId="0" borderId="0" xfId="0" applyFont="1" applyFill="1"/>
    <xf numFmtId="0" fontId="46" fillId="0" borderId="0" xfId="0" applyFont="1" applyFill="1" applyAlignment="1">
      <alignment horizontal="center"/>
    </xf>
    <xf numFmtId="3" fontId="9" fillId="0" borderId="0" xfId="0" applyNumberFormat="1" applyFont="1" applyFill="1" applyAlignment="1">
      <alignment horizontal="right"/>
    </xf>
    <xf numFmtId="3" fontId="4" fillId="0" borderId="0" xfId="0" applyNumberFormat="1" applyFont="1" applyFill="1"/>
    <xf numFmtId="3" fontId="50" fillId="0" borderId="0" xfId="0" applyNumberFormat="1" applyFont="1" applyFill="1"/>
    <xf numFmtId="3" fontId="9" fillId="0" borderId="0" xfId="0" applyNumberFormat="1" applyFont="1" applyFill="1"/>
    <xf numFmtId="0" fontId="47" fillId="0" borderId="0" xfId="0" applyFont="1" applyFill="1"/>
    <xf numFmtId="3" fontId="10" fillId="0" borderId="0" xfId="0" applyNumberFormat="1" applyFont="1" applyFill="1" applyAlignment="1">
      <alignment horizontal="right"/>
    </xf>
    <xf numFmtId="0" fontId="10" fillId="0" borderId="1" xfId="0" applyFont="1" applyFill="1" applyBorder="1"/>
    <xf numFmtId="0" fontId="47" fillId="0" borderId="1" xfId="0" applyFont="1" applyFill="1" applyBorder="1"/>
    <xf numFmtId="3" fontId="10" fillId="0" borderId="1" xfId="0" applyNumberFormat="1" applyFont="1" applyFill="1" applyBorder="1" applyAlignment="1">
      <alignment horizontal="right"/>
    </xf>
    <xf numFmtId="3" fontId="10" fillId="0" borderId="0" xfId="0" applyNumberFormat="1" applyFont="1" applyFill="1"/>
    <xf numFmtId="0" fontId="46" fillId="0" borderId="0" xfId="0" applyFont="1" applyFill="1"/>
    <xf numFmtId="0" fontId="46" fillId="0" borderId="1" xfId="0" applyFont="1" applyFill="1" applyBorder="1"/>
    <xf numFmtId="4" fontId="9" fillId="0" borderId="1" xfId="0" applyNumberFormat="1" applyFont="1" applyFill="1" applyBorder="1" applyAlignment="1">
      <alignment horizontal="right"/>
    </xf>
    <xf numFmtId="0" fontId="47" fillId="0" borderId="0" xfId="0" applyFont="1" applyFill="1" applyAlignment="1">
      <alignment vertical="center"/>
    </xf>
    <xf numFmtId="3" fontId="9" fillId="0" borderId="0" xfId="0" applyNumberFormat="1" applyFont="1" applyFill="1" applyAlignment="1">
      <alignment horizontal="right" vertical="center"/>
    </xf>
    <xf numFmtId="0" fontId="47" fillId="0" borderId="1" xfId="0" applyFont="1" applyFill="1" applyBorder="1" applyAlignment="1">
      <alignment vertical="center"/>
    </xf>
    <xf numFmtId="3" fontId="9" fillId="0" borderId="1" xfId="0" applyNumberFormat="1" applyFont="1" applyFill="1" applyBorder="1" applyAlignment="1">
      <alignment horizontal="right" vertical="center"/>
    </xf>
    <xf numFmtId="4" fontId="9" fillId="0" borderId="1" xfId="0" applyNumberFormat="1" applyFont="1" applyFill="1" applyBorder="1" applyAlignment="1">
      <alignment horizontal="right" vertical="center"/>
    </xf>
    <xf numFmtId="4" fontId="10" fillId="0" borderId="0" xfId="0" applyNumberFormat="1" applyFont="1" applyFill="1" applyAlignment="1">
      <alignment horizontal="right"/>
    </xf>
    <xf numFmtId="4" fontId="4" fillId="0" borderId="0" xfId="0" applyNumberFormat="1" applyFont="1" applyFill="1"/>
    <xf numFmtId="165" fontId="10" fillId="0" borderId="0" xfId="0" applyNumberFormat="1" applyFont="1" applyFill="1" applyAlignment="1">
      <alignment horizontal="right"/>
    </xf>
    <xf numFmtId="1" fontId="10" fillId="0" borderId="0" xfId="0" applyNumberFormat="1" applyFont="1" applyFill="1" applyAlignment="1">
      <alignment horizontal="center"/>
    </xf>
    <xf numFmtId="1" fontId="10" fillId="0" borderId="1" xfId="0" applyNumberFormat="1" applyFont="1" applyFill="1" applyBorder="1" applyAlignment="1">
      <alignment horizontal="center"/>
    </xf>
    <xf numFmtId="0" fontId="9" fillId="0" borderId="0" xfId="0" applyFont="1" applyFill="1" applyAlignment="1">
      <alignment horizontal="left"/>
    </xf>
    <xf numFmtId="3" fontId="9" fillId="0" borderId="0" xfId="0" applyNumberFormat="1" applyFont="1" applyFill="1" applyAlignment="1">
      <alignment horizontal="center"/>
    </xf>
    <xf numFmtId="0" fontId="9" fillId="0" borderId="1" xfId="0" applyFont="1" applyFill="1" applyBorder="1" applyAlignment="1">
      <alignment horizontal="left"/>
    </xf>
    <xf numFmtId="3" fontId="9" fillId="0" borderId="1" xfId="0" applyNumberFormat="1" applyFont="1" applyFill="1" applyBorder="1" applyAlignment="1">
      <alignment horizontal="center"/>
    </xf>
    <xf numFmtId="0" fontId="7" fillId="0" borderId="0" xfId="0" applyFont="1" applyFill="1" applyAlignment="1">
      <alignment horizontal="left"/>
    </xf>
    <xf numFmtId="165" fontId="4" fillId="0" borderId="0" xfId="0" applyNumberFormat="1" applyFont="1" applyFill="1" applyAlignment="1">
      <alignment horizontal="center"/>
    </xf>
    <xf numFmtId="0" fontId="4" fillId="0" borderId="0" xfId="0" applyFont="1" applyFill="1" applyAlignment="1">
      <alignment horizontal="left"/>
    </xf>
    <xf numFmtId="0" fontId="3"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horizontal="left" vertical="center"/>
    </xf>
    <xf numFmtId="0" fontId="16" fillId="0" borderId="0" xfId="0" applyFont="1" applyFill="1" applyAlignment="1">
      <alignment horizontal="left" vertical="center"/>
    </xf>
    <xf numFmtId="0" fontId="17" fillId="0" borderId="0" xfId="0" applyFont="1" applyFill="1" applyAlignment="1">
      <alignment horizontal="left"/>
    </xf>
    <xf numFmtId="0" fontId="17" fillId="0" borderId="0" xfId="0" applyFont="1" applyFill="1"/>
    <xf numFmtId="0" fontId="17" fillId="0" borderId="0" xfId="0" applyFont="1" applyFill="1" applyAlignment="1">
      <alignment horizontal="left" vertical="center" wrapText="1"/>
    </xf>
    <xf numFmtId="0" fontId="48" fillId="0" borderId="0" xfId="0" applyFont="1" applyFill="1" applyAlignment="1">
      <alignment horizontal="left" vertical="center"/>
    </xf>
    <xf numFmtId="0" fontId="16" fillId="0" borderId="0" xfId="0" applyFont="1" applyFill="1"/>
    <xf numFmtId="0" fontId="17" fillId="0" borderId="0" xfId="0" applyFont="1" applyFill="1" applyAlignment="1">
      <alignment horizontal="left" wrapText="1"/>
    </xf>
    <xf numFmtId="0" fontId="16" fillId="0" borderId="0" xfId="0" applyFont="1" applyFill="1" applyAlignment="1">
      <alignment horizontal="left" wrapText="1"/>
    </xf>
    <xf numFmtId="0" fontId="25" fillId="0" borderId="1" xfId="0" applyFont="1" applyFill="1" applyBorder="1" applyAlignment="1">
      <alignment horizontal="center" vertical="center"/>
    </xf>
    <xf numFmtId="0" fontId="16" fillId="0" borderId="1" xfId="0" applyFont="1" applyFill="1" applyBorder="1" applyAlignment="1">
      <alignment horizontal="center" wrapText="1"/>
    </xf>
    <xf numFmtId="0" fontId="26" fillId="0" borderId="0" xfId="0" applyFont="1" applyFill="1" applyAlignment="1">
      <alignment vertical="center"/>
    </xf>
    <xf numFmtId="0" fontId="25" fillId="0" borderId="0" xfId="0" applyFont="1" applyFill="1" applyAlignment="1">
      <alignment vertical="center"/>
    </xf>
    <xf numFmtId="0" fontId="50" fillId="0" borderId="0" xfId="0" applyFont="1" applyFill="1" applyAlignment="1">
      <alignment horizontal="left" vertical="center"/>
    </xf>
    <xf numFmtId="0" fontId="17" fillId="0" borderId="0" xfId="0" applyFont="1" applyFill="1" applyAlignment="1">
      <alignment vertical="center" wrapText="1"/>
    </xf>
    <xf numFmtId="0" fontId="16" fillId="0" borderId="0" xfId="0" applyFont="1" applyFill="1" applyAlignment="1">
      <alignment horizontal="left" vertical="center" wrapText="1"/>
    </xf>
    <xf numFmtId="0" fontId="17" fillId="0" borderId="0" xfId="0" applyFont="1" applyFill="1" applyAlignment="1">
      <alignment horizontal="left" vertical="center"/>
    </xf>
    <xf numFmtId="0" fontId="17" fillId="0" borderId="0" xfId="0" applyFont="1" applyFill="1" applyAlignment="1">
      <alignment vertical="top" wrapText="1"/>
    </xf>
    <xf numFmtId="0" fontId="17" fillId="0" borderId="0" xfId="0" applyFont="1" applyFill="1" applyAlignment="1">
      <alignment horizontal="left" vertical="top" wrapText="1"/>
    </xf>
    <xf numFmtId="0" fontId="18" fillId="0" borderId="0" xfId="0" applyFont="1" applyFill="1" applyAlignment="1">
      <alignment vertical="center" wrapText="1"/>
    </xf>
    <xf numFmtId="0" fontId="18" fillId="0" borderId="0" xfId="0" applyFont="1" applyFill="1" applyAlignment="1">
      <alignment horizontal="left" vertical="center" wrapText="1"/>
    </xf>
    <xf numFmtId="0" fontId="21" fillId="0" borderId="0" xfId="0" applyFont="1" applyFill="1" applyAlignment="1">
      <alignment vertical="center"/>
    </xf>
    <xf numFmtId="0" fontId="48" fillId="0" borderId="0" xfId="0" applyFont="1" applyFill="1" applyAlignment="1">
      <alignment horizontal="left"/>
    </xf>
    <xf numFmtId="0" fontId="29" fillId="0" borderId="0" xfId="0" applyFont="1" applyFill="1" applyAlignment="1">
      <alignment horizontal="left" vertical="center"/>
    </xf>
    <xf numFmtId="0" fontId="29" fillId="0" borderId="0" xfId="0" applyFont="1" applyFill="1" applyAlignment="1">
      <alignment horizontal="left"/>
    </xf>
    <xf numFmtId="0" fontId="25" fillId="0" borderId="0" xfId="0" applyFont="1" applyFill="1"/>
    <xf numFmtId="0" fontId="7" fillId="0" borderId="0" xfId="0" applyFont="1" applyFill="1"/>
    <xf numFmtId="0" fontId="19" fillId="0" borderId="1"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1" xfId="0" applyFont="1" applyFill="1" applyBorder="1" applyAlignment="1">
      <alignment vertical="center" wrapText="1"/>
    </xf>
    <xf numFmtId="0" fontId="19" fillId="0" borderId="0" xfId="0" applyFont="1" applyFill="1" applyAlignment="1">
      <alignment vertical="center" wrapText="1"/>
    </xf>
    <xf numFmtId="0" fontId="20" fillId="0" borderId="1" xfId="0" applyFont="1" applyFill="1" applyBorder="1" applyAlignment="1">
      <alignment vertical="center" wrapText="1"/>
    </xf>
    <xf numFmtId="3" fontId="2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20" fillId="0" borderId="0" xfId="0" applyFont="1" applyFill="1" applyAlignment="1">
      <alignment vertical="center" wrapText="1"/>
    </xf>
    <xf numFmtId="3" fontId="20"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3" fontId="17" fillId="0" borderId="0" xfId="0" applyNumberFormat="1" applyFont="1" applyFill="1" applyAlignment="1">
      <alignment horizontal="left"/>
    </xf>
    <xf numFmtId="4" fontId="20" fillId="0" borderId="0" xfId="0" applyNumberFormat="1" applyFont="1" applyFill="1" applyAlignment="1">
      <alignment vertical="center" wrapText="1"/>
    </xf>
    <xf numFmtId="3" fontId="20" fillId="0" borderId="0" xfId="0" applyNumberFormat="1" applyFont="1" applyFill="1" applyAlignment="1">
      <alignment vertical="center" wrapText="1"/>
    </xf>
    <xf numFmtId="3" fontId="4" fillId="0" borderId="0" xfId="0" applyNumberFormat="1" applyFont="1" applyFill="1" applyAlignment="1">
      <alignment horizontal="center" vertical="center" wrapText="1"/>
    </xf>
    <xf numFmtId="0" fontId="30" fillId="0" borderId="0" xfId="0" applyFont="1" applyFill="1" applyAlignment="1">
      <alignment vertical="center" wrapText="1"/>
    </xf>
    <xf numFmtId="4" fontId="30" fillId="0" borderId="0" xfId="0" applyNumberFormat="1" applyFont="1" applyFill="1" applyAlignment="1">
      <alignment horizontal="right" vertical="center" wrapText="1"/>
    </xf>
    <xf numFmtId="3" fontId="48" fillId="0" borderId="0" xfId="0" applyNumberFormat="1" applyFont="1" applyFill="1" applyAlignment="1">
      <alignment horizontal="left" vertical="center" wrapText="1"/>
    </xf>
    <xf numFmtId="0" fontId="20" fillId="0" borderId="0" xfId="0" applyFont="1" applyFill="1" applyAlignment="1">
      <alignment horizontal="center" vertical="center" wrapText="1"/>
    </xf>
    <xf numFmtId="41" fontId="17" fillId="0" borderId="0" xfId="0" applyNumberFormat="1" applyFont="1" applyFill="1" applyAlignment="1">
      <alignment horizontal="left" vertical="center" wrapText="1"/>
    </xf>
    <xf numFmtId="3" fontId="17" fillId="0" borderId="0" xfId="0" applyNumberFormat="1" applyFont="1" applyFill="1" applyAlignment="1">
      <alignment horizontal="left" vertical="center" wrapText="1"/>
    </xf>
    <xf numFmtId="3" fontId="19" fillId="0" borderId="0" xfId="0" applyNumberFormat="1" applyFont="1" applyFill="1" applyAlignment="1">
      <alignment vertical="center" wrapText="1"/>
    </xf>
    <xf numFmtId="0" fontId="0" fillId="0" borderId="0" xfId="0" applyFill="1"/>
    <xf numFmtId="3" fontId="30" fillId="0" borderId="0" xfId="0" applyNumberFormat="1" applyFont="1" applyFill="1" applyAlignment="1">
      <alignment horizontal="right" vertical="center" wrapText="1"/>
    </xf>
    <xf numFmtId="0" fontId="30" fillId="0" borderId="0" xfId="0" applyFont="1" applyFill="1" applyAlignment="1">
      <alignment horizontal="center" vertical="center" wrapText="1"/>
    </xf>
    <xf numFmtId="0" fontId="19" fillId="0" borderId="0" xfId="0" applyFont="1" applyFill="1" applyAlignment="1">
      <alignment vertical="center"/>
    </xf>
    <xf numFmtId="3" fontId="30" fillId="0" borderId="0" xfId="0" applyNumberFormat="1" applyFont="1" applyFill="1" applyAlignment="1">
      <alignment vertical="center"/>
    </xf>
    <xf numFmtId="0" fontId="16" fillId="0" borderId="0" xfId="0" applyFont="1" applyFill="1" applyAlignment="1">
      <alignment vertical="center" wrapText="1"/>
    </xf>
    <xf numFmtId="0" fontId="8" fillId="0" borderId="6" xfId="0" applyFont="1" applyFill="1" applyBorder="1" applyAlignment="1">
      <alignment horizontal="center" vertical="center" wrapText="1"/>
    </xf>
    <xf numFmtId="41" fontId="17" fillId="0" borderId="0" xfId="0" applyNumberFormat="1" applyFont="1" applyFill="1" applyAlignment="1">
      <alignment horizontal="left"/>
    </xf>
    <xf numFmtId="0" fontId="8" fillId="0" borderId="0" xfId="0" applyFont="1" applyFill="1" applyAlignment="1">
      <alignment vertical="center"/>
    </xf>
    <xf numFmtId="3" fontId="20" fillId="0" borderId="0" xfId="0" applyNumberFormat="1" applyFont="1" applyFill="1" applyAlignment="1">
      <alignment horizontal="right" vertical="center"/>
    </xf>
    <xf numFmtId="3" fontId="20" fillId="0" borderId="1" xfId="0" applyNumberFormat="1" applyFont="1" applyFill="1" applyBorder="1" applyAlignment="1">
      <alignment horizontal="right" vertical="center"/>
    </xf>
    <xf numFmtId="41" fontId="20" fillId="0" borderId="0" xfId="0" applyNumberFormat="1" applyFont="1" applyFill="1" applyAlignment="1">
      <alignment vertical="center"/>
    </xf>
    <xf numFmtId="3" fontId="20" fillId="0" borderId="0" xfId="0" applyNumberFormat="1" applyFont="1" applyFill="1" applyAlignment="1">
      <alignment vertical="center"/>
    </xf>
    <xf numFmtId="3" fontId="19" fillId="0" borderId="0" xfId="0" applyNumberFormat="1" applyFont="1" applyFill="1" applyAlignment="1">
      <alignment vertical="center"/>
    </xf>
    <xf numFmtId="0" fontId="20" fillId="0" borderId="0" xfId="0" applyFont="1" applyFill="1" applyAlignment="1">
      <alignment horizontal="left" vertical="center"/>
    </xf>
    <xf numFmtId="3" fontId="19" fillId="0" borderId="1" xfId="0" applyNumberFormat="1" applyFont="1" applyFill="1" applyBorder="1" applyAlignment="1">
      <alignment horizontal="right" vertical="center"/>
    </xf>
    <xf numFmtId="3" fontId="44" fillId="0" borderId="0" xfId="0" applyNumberFormat="1" applyFont="1" applyFill="1" applyAlignment="1">
      <alignment horizontal="right" vertical="center"/>
    </xf>
    <xf numFmtId="0" fontId="48" fillId="0" borderId="0" xfId="0" applyFont="1" applyFill="1" applyAlignment="1">
      <alignment horizontal="center"/>
    </xf>
    <xf numFmtId="3" fontId="19" fillId="0" borderId="0" xfId="0" applyNumberFormat="1" applyFont="1" applyFill="1" applyAlignment="1">
      <alignment horizontal="right" vertical="center"/>
    </xf>
    <xf numFmtId="0" fontId="10" fillId="0" borderId="0" xfId="0" applyFont="1" applyFill="1" applyAlignment="1">
      <alignment horizontal="center" vertical="center" wrapText="1"/>
    </xf>
    <xf numFmtId="0" fontId="4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13" fillId="0" borderId="0" xfId="0" applyFont="1" applyFill="1"/>
    <xf numFmtId="1" fontId="13" fillId="0" borderId="0" xfId="0" applyNumberFormat="1" applyFont="1" applyFill="1"/>
    <xf numFmtId="2" fontId="13" fillId="0" borderId="0" xfId="0" applyNumberFormat="1" applyFont="1" applyFill="1"/>
    <xf numFmtId="4" fontId="13" fillId="0" borderId="0" xfId="0" applyNumberFormat="1" applyFont="1" applyFill="1"/>
    <xf numFmtId="0" fontId="53"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14" fontId="4" fillId="0" borderId="0" xfId="0" applyNumberFormat="1" applyFont="1" applyFill="1" applyAlignment="1">
      <alignment horizontal="center" vertical="center"/>
    </xf>
    <xf numFmtId="3" fontId="10" fillId="0" borderId="0" xfId="0" applyNumberFormat="1" applyFont="1" applyFill="1" applyAlignment="1">
      <alignment horizontal="center" vertical="center" wrapText="1"/>
    </xf>
    <xf numFmtId="3" fontId="63" fillId="0" borderId="0" xfId="7381" applyNumberFormat="1" applyFont="1" applyFill="1" applyAlignment="1">
      <alignment horizontal="center" vertical="center" wrapText="1"/>
    </xf>
    <xf numFmtId="0" fontId="10" fillId="0" borderId="1" xfId="0" applyFont="1" applyFill="1" applyBorder="1" applyAlignment="1">
      <alignment horizontal="left" vertical="center"/>
    </xf>
    <xf numFmtId="0" fontId="10" fillId="0" borderId="1" xfId="0" applyFont="1" applyFill="1" applyBorder="1" applyAlignment="1">
      <alignment horizontal="center" vertical="center"/>
    </xf>
    <xf numFmtId="3" fontId="10" fillId="0" borderId="1" xfId="0" applyNumberFormat="1" applyFont="1" applyFill="1" applyBorder="1" applyAlignment="1">
      <alignment horizontal="center" vertical="center"/>
    </xf>
    <xf numFmtId="3" fontId="10" fillId="0" borderId="0" xfId="0" applyNumberFormat="1" applyFont="1" applyFill="1" applyAlignment="1">
      <alignment horizontal="center" vertical="center"/>
    </xf>
    <xf numFmtId="0" fontId="10" fillId="0" borderId="0" xfId="0" applyFont="1" applyFill="1" applyAlignment="1">
      <alignment horizontal="center" vertical="center"/>
    </xf>
    <xf numFmtId="3" fontId="13" fillId="0" borderId="0" xfId="0" applyNumberFormat="1" applyFont="1" applyFill="1"/>
    <xf numFmtId="0" fontId="53" fillId="0" borderId="0" xfId="0" applyFont="1" applyFill="1" applyAlignment="1">
      <alignment horizontal="left" vertical="center" wrapText="1"/>
    </xf>
    <xf numFmtId="0" fontId="9" fillId="0" borderId="0" xfId="0" applyFont="1" applyFill="1" applyAlignment="1">
      <alignment horizontal="left" vertical="center" wrapText="1"/>
    </xf>
    <xf numFmtId="170" fontId="17" fillId="0" borderId="0" xfId="0" applyNumberFormat="1" applyFont="1" applyFill="1" applyAlignment="1">
      <alignment horizontal="left"/>
    </xf>
    <xf numFmtId="0" fontId="9" fillId="0" borderId="3" xfId="0" applyFont="1" applyFill="1" applyBorder="1" applyAlignment="1">
      <alignment vertical="center"/>
    </xf>
    <xf numFmtId="14" fontId="4" fillId="0" borderId="1" xfId="0" applyNumberFormat="1" applyFont="1" applyFill="1" applyBorder="1" applyAlignment="1">
      <alignment horizontal="center" vertical="center"/>
    </xf>
    <xf numFmtId="0" fontId="49" fillId="0" borderId="0" xfId="0" applyFont="1" applyFill="1" applyAlignment="1">
      <alignment horizontal="left"/>
    </xf>
    <xf numFmtId="10" fontId="10" fillId="0" borderId="0" xfId="0" applyNumberFormat="1" applyFont="1" applyFill="1"/>
    <xf numFmtId="0" fontId="10" fillId="0" borderId="0" xfId="0" applyFont="1" applyFill="1" applyAlignment="1">
      <alignment horizontal="left" vertical="center"/>
    </xf>
    <xf numFmtId="0" fontId="22" fillId="0" borderId="7" xfId="0" applyFont="1" applyFill="1" applyBorder="1" applyAlignment="1">
      <alignment vertical="center"/>
    </xf>
    <xf numFmtId="0" fontId="10" fillId="0" borderId="10" xfId="0" applyFont="1" applyFill="1" applyBorder="1" applyAlignment="1">
      <alignment vertical="center"/>
    </xf>
    <xf numFmtId="0" fontId="10" fillId="0" borderId="1" xfId="0" applyFont="1" applyFill="1" applyBorder="1" applyAlignment="1">
      <alignment horizontal="center" vertical="center" wrapText="1"/>
    </xf>
    <xf numFmtId="0" fontId="10" fillId="0" borderId="9" xfId="0" applyFont="1" applyFill="1" applyBorder="1" applyAlignment="1">
      <alignment horizontal="center" vertical="center"/>
    </xf>
    <xf numFmtId="0" fontId="9" fillId="0" borderId="9" xfId="0" applyFont="1" applyFill="1" applyBorder="1" applyAlignment="1">
      <alignment vertical="center"/>
    </xf>
    <xf numFmtId="3" fontId="9" fillId="0" borderId="1" xfId="0" applyNumberFormat="1" applyFont="1" applyFill="1" applyBorder="1" applyAlignment="1">
      <alignment horizontal="center" vertical="center"/>
    </xf>
    <xf numFmtId="3" fontId="9" fillId="0" borderId="9" xfId="0" applyNumberFormat="1" applyFont="1" applyFill="1" applyBorder="1" applyAlignment="1">
      <alignment horizontal="center" vertical="center"/>
    </xf>
    <xf numFmtId="0" fontId="10" fillId="0" borderId="3" xfId="0" applyFont="1" applyFill="1" applyBorder="1" applyAlignment="1">
      <alignment vertical="center"/>
    </xf>
    <xf numFmtId="0" fontId="10" fillId="0" borderId="9" xfId="0" applyFont="1" applyFill="1" applyBorder="1" applyAlignment="1">
      <alignment vertical="center"/>
    </xf>
    <xf numFmtId="3" fontId="17" fillId="0" borderId="0" xfId="0" applyNumberFormat="1" applyFont="1" applyFill="1"/>
    <xf numFmtId="0" fontId="17" fillId="0" borderId="0" xfId="0" applyFont="1" applyFill="1" applyAlignment="1">
      <alignment horizontal="center"/>
    </xf>
    <xf numFmtId="3" fontId="48" fillId="0" borderId="0" xfId="0" applyNumberFormat="1" applyFont="1" applyFill="1"/>
    <xf numFmtId="0" fontId="49" fillId="0" borderId="0" xfId="0" applyFont="1" applyFill="1"/>
    <xf numFmtId="0" fontId="39" fillId="0" borderId="1" xfId="0" applyFont="1" applyFill="1" applyBorder="1" applyAlignment="1">
      <alignment horizontal="center" vertical="center" wrapText="1"/>
    </xf>
    <xf numFmtId="4" fontId="13" fillId="0" borderId="0" xfId="0" applyNumberFormat="1" applyFont="1" applyFill="1" applyAlignment="1">
      <alignment horizontal="center" vertical="center" wrapText="1"/>
    </xf>
    <xf numFmtId="0" fontId="53" fillId="0" borderId="1" xfId="0" applyFont="1" applyFill="1" applyBorder="1" applyAlignment="1">
      <alignment vertical="center" wrapText="1"/>
    </xf>
    <xf numFmtId="0" fontId="9" fillId="0" borderId="1" xfId="0" applyFont="1" applyFill="1" applyBorder="1" applyAlignment="1">
      <alignment horizontal="center" vertical="center" wrapText="1"/>
    </xf>
    <xf numFmtId="172"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3" fontId="9" fillId="0" borderId="1" xfId="0" applyNumberFormat="1" applyFont="1" applyFill="1" applyBorder="1" applyAlignment="1">
      <alignment horizontal="center" vertical="center" wrapText="1"/>
    </xf>
    <xf numFmtId="4" fontId="9" fillId="0" borderId="0" xfId="0" applyNumberFormat="1" applyFont="1" applyFill="1"/>
    <xf numFmtId="3" fontId="0" fillId="0" borderId="0" xfId="0" applyNumberFormat="1" applyFill="1"/>
    <xf numFmtId="10" fontId="0" fillId="0" borderId="0" xfId="0" applyNumberFormat="1" applyFill="1"/>
    <xf numFmtId="14" fontId="9" fillId="0" borderId="0" xfId="0" applyNumberFormat="1" applyFont="1" applyFill="1"/>
    <xf numFmtId="0" fontId="9" fillId="0" borderId="1" xfId="0" applyFont="1" applyFill="1" applyBorder="1" applyAlignment="1">
      <alignment vertical="center"/>
    </xf>
    <xf numFmtId="49" fontId="9" fillId="0" borderId="1" xfId="0" applyNumberFormat="1" applyFont="1" applyFill="1" applyBorder="1" applyAlignment="1">
      <alignment horizontal="left" vertical="center" wrapText="1"/>
    </xf>
    <xf numFmtId="172" fontId="9" fillId="0" borderId="1" xfId="0" applyNumberFormat="1" applyFont="1" applyFill="1" applyBorder="1" applyAlignment="1">
      <alignment horizontal="center" vertical="center"/>
    </xf>
    <xf numFmtId="0" fontId="11" fillId="0" borderId="0" xfId="0" applyFont="1" applyFill="1"/>
    <xf numFmtId="4" fontId="11" fillId="0" borderId="0" xfId="0" applyNumberFormat="1" applyFont="1" applyFill="1"/>
    <xf numFmtId="3" fontId="7" fillId="0" borderId="1" xfId="0" applyNumberFormat="1" applyFont="1" applyFill="1" applyBorder="1"/>
    <xf numFmtId="10" fontId="10" fillId="0" borderId="1" xfId="0" applyNumberFormat="1" applyFont="1" applyFill="1" applyBorder="1"/>
    <xf numFmtId="0" fontId="7" fillId="0" borderId="1" xfId="0" applyFont="1" applyFill="1" applyBorder="1"/>
    <xf numFmtId="4" fontId="17" fillId="0" borderId="0" xfId="0" applyNumberFormat="1" applyFont="1" applyFill="1" applyAlignment="1">
      <alignment horizontal="left"/>
    </xf>
    <xf numFmtId="0" fontId="16" fillId="0" borderId="1" xfId="0" applyFont="1" applyFill="1" applyBorder="1" applyAlignment="1">
      <alignment horizontal="left"/>
    </xf>
    <xf numFmtId="3" fontId="17" fillId="0" borderId="1" xfId="0" applyNumberFormat="1" applyFont="1" applyFill="1" applyBorder="1" applyAlignment="1">
      <alignment horizontal="left"/>
    </xf>
    <xf numFmtId="0" fontId="17" fillId="0" borderId="1" xfId="0" applyFont="1" applyFill="1" applyBorder="1" applyAlignment="1">
      <alignment horizontal="left"/>
    </xf>
    <xf numFmtId="3" fontId="17" fillId="0" borderId="0" xfId="0" applyNumberFormat="1" applyFont="1" applyFill="1" applyAlignment="1">
      <alignment horizontal="left" vertical="center"/>
    </xf>
    <xf numFmtId="0" fontId="6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0" xfId="0" applyFont="1" applyFill="1" applyAlignment="1">
      <alignment vertical="center"/>
    </xf>
    <xf numFmtId="0" fontId="20" fillId="0" borderId="0" xfId="0" applyFont="1" applyFill="1" applyAlignment="1">
      <alignment horizontal="right" vertical="center"/>
    </xf>
    <xf numFmtId="3" fontId="19" fillId="0" borderId="0" xfId="0" applyNumberFormat="1" applyFont="1" applyFill="1" applyAlignment="1">
      <alignment horizontal="center" vertical="center"/>
    </xf>
    <xf numFmtId="0" fontId="19" fillId="0" borderId="1" xfId="0" applyFont="1" applyFill="1" applyBorder="1" applyAlignment="1">
      <alignment vertical="center"/>
    </xf>
    <xf numFmtId="0" fontId="17" fillId="0" borderId="0" xfId="0" applyFont="1" applyFill="1" applyAlignment="1">
      <alignment horizontal="center" vertical="center"/>
    </xf>
    <xf numFmtId="0" fontId="61" fillId="0" borderId="0" xfId="0" applyFont="1" applyFill="1" applyAlignment="1">
      <alignment horizontal="left" vertical="center"/>
    </xf>
    <xf numFmtId="0" fontId="19" fillId="0" borderId="6"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0" fillId="0" borderId="1" xfId="0" applyFont="1" applyFill="1" applyBorder="1" applyAlignment="1">
      <alignment horizontal="left" vertical="center"/>
    </xf>
    <xf numFmtId="3" fontId="20" fillId="0" borderId="5" xfId="0" applyNumberFormat="1" applyFont="1" applyFill="1" applyBorder="1" applyAlignment="1">
      <alignment horizontal="center" vertical="center"/>
    </xf>
    <xf numFmtId="0" fontId="19" fillId="0" borderId="1" xfId="0" applyFont="1" applyFill="1" applyBorder="1" applyAlignment="1">
      <alignment horizontal="left" vertical="center"/>
    </xf>
    <xf numFmtId="3" fontId="19" fillId="0" borderId="1" xfId="0" applyNumberFormat="1" applyFont="1" applyFill="1" applyBorder="1" applyAlignment="1">
      <alignment horizontal="center" vertical="center"/>
    </xf>
    <xf numFmtId="0" fontId="66" fillId="0" borderId="6" xfId="0" applyFont="1" applyBorder="1" applyAlignment="1">
      <alignment horizontal="center" vertical="center" wrapText="1"/>
    </xf>
    <xf numFmtId="0" fontId="66" fillId="0" borderId="5" xfId="0" applyFont="1" applyBorder="1" applyAlignment="1">
      <alignment horizontal="center" vertical="center" wrapText="1"/>
    </xf>
    <xf numFmtId="0" fontId="64" fillId="0" borderId="0" xfId="0" applyFont="1" applyFill="1" applyAlignment="1">
      <alignment vertical="center"/>
    </xf>
    <xf numFmtId="0" fontId="67" fillId="0" borderId="0" xfId="0" applyFont="1" applyFill="1" applyAlignment="1">
      <alignment vertical="center"/>
    </xf>
    <xf numFmtId="3" fontId="64" fillId="0" borderId="0" xfId="0" applyNumberFormat="1" applyFont="1" applyFill="1"/>
    <xf numFmtId="0" fontId="68" fillId="0" borderId="0" xfId="0" applyFont="1" applyFill="1"/>
    <xf numFmtId="3" fontId="68" fillId="0" borderId="0" xfId="0" applyNumberFormat="1" applyFont="1" applyFill="1"/>
    <xf numFmtId="0" fontId="64" fillId="0" borderId="0" xfId="0" applyFont="1" applyAlignment="1">
      <alignment vertical="center"/>
    </xf>
    <xf numFmtId="4" fontId="64" fillId="0" borderId="0" xfId="0" applyNumberFormat="1" applyFont="1"/>
    <xf numFmtId="4" fontId="69" fillId="0" borderId="0" xfId="0" applyNumberFormat="1" applyFont="1" applyAlignment="1">
      <alignment horizontal="right" vertical="center" indent="2"/>
    </xf>
    <xf numFmtId="4" fontId="64" fillId="0" borderId="0" xfId="0" applyNumberFormat="1" applyFont="1" applyFill="1" applyAlignment="1">
      <alignment vertical="center" wrapText="1"/>
    </xf>
    <xf numFmtId="3" fontId="64" fillId="0" borderId="0" xfId="0" applyNumberFormat="1" applyFont="1" applyFill="1" applyAlignment="1">
      <alignment horizontal="center" vertical="center" wrapText="1"/>
    </xf>
    <xf numFmtId="3" fontId="64" fillId="0" borderId="0" xfId="0" applyNumberFormat="1" applyFont="1" applyFill="1" applyAlignment="1">
      <alignment vertical="center" wrapText="1"/>
    </xf>
    <xf numFmtId="3" fontId="70" fillId="0" borderId="0" xfId="0" applyNumberFormat="1" applyFont="1" applyFill="1" applyAlignment="1">
      <alignment horizontal="left" vertical="center" wrapText="1"/>
    </xf>
    <xf numFmtId="0" fontId="70" fillId="0" borderId="0" xfId="0" applyFont="1" applyFill="1" applyAlignment="1">
      <alignment horizontal="left" vertical="center" wrapText="1"/>
    </xf>
    <xf numFmtId="0" fontId="70" fillId="0" borderId="0" xfId="0" applyFont="1" applyFill="1" applyAlignment="1">
      <alignment horizontal="left"/>
    </xf>
    <xf numFmtId="3" fontId="70" fillId="0" borderId="0" xfId="0" applyNumberFormat="1" applyFont="1" applyFill="1" applyAlignment="1">
      <alignment horizontal="right"/>
    </xf>
    <xf numFmtId="3" fontId="70" fillId="0" borderId="0" xfId="0" applyNumberFormat="1" applyFont="1" applyFill="1" applyAlignment="1">
      <alignment horizontal="left"/>
    </xf>
    <xf numFmtId="0" fontId="64" fillId="0" borderId="0" xfId="0" applyFont="1" applyFill="1"/>
    <xf numFmtId="0" fontId="70" fillId="0" borderId="0" xfId="0" applyFont="1" applyFill="1" applyAlignment="1">
      <alignment horizontal="left" vertical="center"/>
    </xf>
    <xf numFmtId="3" fontId="70" fillId="0" borderId="0" xfId="0" applyNumberFormat="1" applyFont="1" applyFill="1" applyAlignment="1">
      <alignment horizontal="left" vertical="center"/>
    </xf>
    <xf numFmtId="41" fontId="70" fillId="0" borderId="0" xfId="0" applyNumberFormat="1" applyFont="1" applyFill="1" applyAlignment="1">
      <alignment horizontal="left"/>
    </xf>
    <xf numFmtId="0" fontId="8" fillId="0" borderId="4" xfId="0" applyFont="1" applyFill="1" applyBorder="1" applyAlignment="1">
      <alignment horizontal="center" vertical="center" wrapText="1"/>
    </xf>
    <xf numFmtId="0" fontId="30" fillId="0" borderId="1" xfId="0" applyFont="1" applyBorder="1" applyAlignment="1">
      <alignment horizontal="right" vertical="center"/>
    </xf>
    <xf numFmtId="3" fontId="30" fillId="0" borderId="1" xfId="0" applyNumberFormat="1" applyFont="1" applyBorder="1" applyAlignment="1">
      <alignment horizontal="right" vertical="center"/>
    </xf>
    <xf numFmtId="3" fontId="60" fillId="0" borderId="1" xfId="0" applyNumberFormat="1" applyFont="1" applyBorder="1" applyAlignment="1">
      <alignment horizontal="right" vertical="center"/>
    </xf>
    <xf numFmtId="3" fontId="67" fillId="0" borderId="0" xfId="0" applyNumberFormat="1" applyFont="1" applyFill="1" applyAlignment="1">
      <alignment horizontal="center" vertical="center"/>
    </xf>
    <xf numFmtId="41" fontId="64" fillId="0" borderId="0" xfId="35" applyFont="1" applyFill="1" applyBorder="1" applyAlignment="1">
      <alignment horizontal="center" vertical="center"/>
    </xf>
    <xf numFmtId="3" fontId="67" fillId="0" borderId="0" xfId="0" applyNumberFormat="1" applyFont="1" applyFill="1"/>
    <xf numFmtId="3" fontId="70" fillId="0" borderId="0" xfId="0" applyNumberFormat="1" applyFont="1" applyFill="1"/>
    <xf numFmtId="0" fontId="17" fillId="0" borderId="5" xfId="0" applyFont="1" applyFill="1" applyBorder="1" applyAlignment="1">
      <alignment horizontal="left"/>
    </xf>
    <xf numFmtId="10" fontId="71" fillId="0" borderId="1" xfId="0" applyNumberFormat="1" applyFont="1" applyBorder="1" applyAlignment="1">
      <alignment horizontal="center" vertical="center" wrapText="1"/>
    </xf>
    <xf numFmtId="0" fontId="16" fillId="0" borderId="0" xfId="0" applyFont="1" applyAlignment="1">
      <alignment horizontal="center"/>
    </xf>
    <xf numFmtId="0" fontId="16" fillId="0" borderId="0" xfId="0" applyFont="1" applyFill="1" applyAlignment="1">
      <alignment horizontal="left" vertical="center"/>
    </xf>
    <xf numFmtId="0" fontId="35" fillId="0" borderId="0" xfId="0" applyFont="1" applyFill="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6" fillId="0" borderId="0" xfId="0" applyFont="1" applyAlignment="1">
      <alignment horizontal="left" vertical="center"/>
    </xf>
    <xf numFmtId="0" fontId="17" fillId="0" borderId="0" xfId="0" applyFont="1" applyFill="1" applyAlignment="1">
      <alignment horizontal="left" wrapText="1"/>
    </xf>
    <xf numFmtId="0" fontId="15" fillId="0" borderId="0" xfId="0" applyFont="1" applyFill="1" applyAlignment="1">
      <alignment horizontal="center" vertical="center"/>
    </xf>
    <xf numFmtId="0" fontId="3" fillId="0" borderId="0" xfId="0" applyFont="1" applyFill="1" applyAlignment="1">
      <alignment horizontal="center" vertical="center"/>
    </xf>
    <xf numFmtId="0" fontId="16" fillId="0" borderId="0" xfId="0" applyFont="1" applyFill="1" applyAlignment="1">
      <alignment horizontal="center" vertical="center"/>
    </xf>
    <xf numFmtId="0" fontId="24" fillId="0" borderId="0" xfId="0" applyFont="1" applyFill="1" applyAlignment="1">
      <alignment horizontal="center" vertical="center"/>
    </xf>
    <xf numFmtId="0" fontId="17" fillId="0" borderId="0" xfId="0" applyFont="1" applyFill="1" applyAlignment="1">
      <alignment horizontal="left" vertical="center" wrapText="1"/>
    </xf>
    <xf numFmtId="166" fontId="29" fillId="0" borderId="0" xfId="0" applyNumberFormat="1" applyFont="1" applyFill="1" applyAlignment="1">
      <alignment horizontal="left" vertical="center" wrapText="1"/>
    </xf>
    <xf numFmtId="0" fontId="17" fillId="0" borderId="0" xfId="0" applyFont="1" applyFill="1" applyAlignment="1">
      <alignment horizontal="left"/>
    </xf>
    <xf numFmtId="0" fontId="16" fillId="0" borderId="0" xfId="0" applyFont="1" applyFill="1" applyAlignment="1">
      <alignment horizontal="left" wrapText="1"/>
    </xf>
    <xf numFmtId="0" fontId="17" fillId="0" borderId="0" xfId="0" applyFont="1" applyFill="1" applyAlignment="1">
      <alignment wrapText="1"/>
    </xf>
    <xf numFmtId="0" fontId="25"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7" fillId="0" borderId="0" xfId="0" applyFont="1" applyFill="1" applyAlignment="1">
      <alignment horizontal="left" vertical="top" wrapText="1"/>
    </xf>
    <xf numFmtId="0" fontId="65" fillId="0" borderId="0" xfId="0" applyFont="1" applyFill="1" applyAlignment="1">
      <alignment horizontal="left" vertical="center" wrapText="1"/>
    </xf>
    <xf numFmtId="0" fontId="18" fillId="0" borderId="0" xfId="0" applyFont="1" applyFill="1" applyAlignment="1">
      <alignment horizontal="left" vertical="center" wrapText="1"/>
    </xf>
    <xf numFmtId="0" fontId="27" fillId="0" borderId="0" xfId="0" applyFont="1" applyFill="1" applyAlignment="1">
      <alignment horizontal="left" vertical="center" wrapText="1"/>
    </xf>
    <xf numFmtId="0" fontId="29" fillId="0" borderId="0" xfId="0" applyFont="1" applyFill="1" applyAlignment="1">
      <alignment horizontal="left" vertical="center" wrapText="1"/>
    </xf>
    <xf numFmtId="1" fontId="17" fillId="0" borderId="0" xfId="0" applyNumberFormat="1" applyFont="1" applyFill="1" applyAlignment="1">
      <alignment horizontal="left" vertical="center" wrapText="1"/>
    </xf>
    <xf numFmtId="0" fontId="17" fillId="0" borderId="0" xfId="0" applyFont="1" applyFill="1" applyAlignment="1">
      <alignment horizontal="left" vertical="center"/>
    </xf>
    <xf numFmtId="0" fontId="44" fillId="0" borderId="0" xfId="0" applyFont="1" applyFill="1" applyAlignment="1">
      <alignment horizontal="left" vertical="center" wrapText="1"/>
    </xf>
    <xf numFmtId="0" fontId="16" fillId="0" borderId="0" xfId="0" quotePrefix="1" applyFont="1" applyFill="1" applyAlignment="1">
      <alignment horizontal="left" vertical="center"/>
    </xf>
    <xf numFmtId="0" fontId="19"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19" fillId="0" borderId="0" xfId="0" applyFont="1" applyFill="1" applyAlignment="1">
      <alignment horizontal="center" vertical="center" wrapText="1"/>
    </xf>
    <xf numFmtId="0" fontId="60" fillId="0" borderId="1" xfId="0" applyFont="1" applyFill="1" applyBorder="1" applyAlignment="1">
      <alignment horizontal="center" vertical="center"/>
    </xf>
    <xf numFmtId="0" fontId="19" fillId="0" borderId="0" xfId="0" applyFont="1" applyFill="1" applyAlignment="1">
      <alignment horizontal="left" vertical="center"/>
    </xf>
    <xf numFmtId="0" fontId="17" fillId="0" borderId="3" xfId="0" applyFont="1" applyFill="1" applyBorder="1" applyAlignment="1">
      <alignment horizontal="center"/>
    </xf>
    <xf numFmtId="0" fontId="17" fillId="0" borderId="9" xfId="0" applyFont="1" applyFill="1" applyBorder="1" applyAlignment="1">
      <alignment horizontal="center"/>
    </xf>
    <xf numFmtId="0" fontId="17" fillId="0" borderId="11" xfId="0" applyFont="1" applyFill="1" applyBorder="1" applyAlignment="1">
      <alignment horizontal="center"/>
    </xf>
    <xf numFmtId="0" fontId="20" fillId="0" borderId="1" xfId="0" applyFont="1" applyFill="1" applyBorder="1" applyAlignment="1">
      <alignment horizontal="left" vertical="center"/>
    </xf>
    <xf numFmtId="0" fontId="20" fillId="0" borderId="3" xfId="0" applyFont="1" applyFill="1" applyBorder="1" applyAlignment="1">
      <alignment horizontal="left" vertical="center"/>
    </xf>
    <xf numFmtId="0" fontId="20" fillId="0" borderId="0" xfId="0" applyFont="1" applyFill="1" applyAlignment="1">
      <alignment horizontal="left" vertical="center"/>
    </xf>
    <xf numFmtId="0" fontId="19" fillId="0" borderId="6" xfId="0" applyFont="1" applyFill="1" applyBorder="1" applyAlignment="1">
      <alignment horizontal="center" vertical="center"/>
    </xf>
    <xf numFmtId="0" fontId="19" fillId="0" borderId="5" xfId="0" applyFont="1" applyFill="1" applyBorder="1" applyAlignment="1">
      <alignment horizontal="center" vertical="center"/>
    </xf>
    <xf numFmtId="0" fontId="8" fillId="0" borderId="1" xfId="0" applyFont="1" applyFill="1" applyBorder="1" applyAlignment="1">
      <alignment horizontal="center" vertical="center"/>
    </xf>
    <xf numFmtId="0" fontId="19" fillId="0" borderId="1" xfId="0" applyFont="1" applyFill="1" applyBorder="1" applyAlignment="1">
      <alignment horizontal="left" vertical="center"/>
    </xf>
    <xf numFmtId="0" fontId="19" fillId="0" borderId="3" xfId="0" applyFont="1" applyFill="1" applyBorder="1" applyAlignment="1">
      <alignment horizontal="left" vertical="center"/>
    </xf>
    <xf numFmtId="0" fontId="44" fillId="0" borderId="0" xfId="0" applyFont="1" applyFill="1" applyAlignment="1">
      <alignment horizontal="left" vertical="center"/>
    </xf>
    <xf numFmtId="0" fontId="44" fillId="0" borderId="3" xfId="0" applyFont="1" applyFill="1" applyBorder="1" applyAlignment="1">
      <alignment horizontal="left" vertical="center"/>
    </xf>
    <xf numFmtId="0" fontId="44" fillId="0" borderId="9" xfId="0" applyFont="1" applyFill="1" applyBorder="1" applyAlignment="1">
      <alignment horizontal="left" vertical="center"/>
    </xf>
    <xf numFmtId="0" fontId="17"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27" fillId="0" borderId="0" xfId="0" applyFont="1" applyAlignment="1">
      <alignment horizontal="left" vertical="center"/>
    </xf>
  </cellXfs>
  <cellStyles count="7387">
    <cellStyle name="Comma [0]" xfId="35" builtinId="6"/>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0] 4" xfId="7384" xr:uid="{1FD87470-ABAC-4C8B-AD95-38EE92AE1494}"/>
    <cellStyle name="Comma 2" xfId="2080" xr:uid="{8CEBB5E1-FB22-4D81-B9DF-A8DFCF494F05}"/>
    <cellStyle name="Excel Built-in Normal 2" xfId="3" xr:uid="{A5FA5ACF-2BBB-416E-85BE-41098C41EEFB}"/>
    <cellStyle name="Hyperlink" xfId="2" builtinId="8"/>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2" xfId="102" xr:uid="{1224C012-9A74-48CA-A4AC-8A5A91032B39}"/>
    <cellStyle name="Millares [0] 7 2 2 10" xfId="469" xr:uid="{04DF8209-4CA0-4898-A318-9625B5FE4498}"/>
    <cellStyle name="Millares [0] 7 2 2 11" xfId="7107" xr:uid="{3ED36A64-D29F-4ACC-95A0-D2E046EAA09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18" xfId="7386" xr:uid="{CC863275-620C-4F44-9388-4B415BFFD3C2}"/>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383" xr:uid="{393BB780-3569-4455-85CF-0C41E61C53F7}"/>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381" xr:uid="{8476D400-3FAA-4735-A9F9-E44ADBB5B7FA}"/>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ercent" xfId="1" builtinId="5"/>
    <cellStyle name="Percent 2" xfId="7385" xr:uid="{CD625053-2CF0-48DB-8541-E56AB3A763D7}"/>
    <cellStyle name="Percent 3" xfId="7382" xr:uid="{2B710284-C28A-4D95-B051-5C0028F1677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33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5" Type="http://schemas.openxmlformats.org/officeDocument/2006/relationships/worksheet" Target="worksheets/sheet5.xml"/><Relationship Id="rId181" Type="http://schemas.openxmlformats.org/officeDocument/2006/relationships/externalLink" Target="externalLinks/externalLink172.xml"/><Relationship Id="rId237" Type="http://schemas.openxmlformats.org/officeDocument/2006/relationships/externalLink" Target="externalLinks/externalLink228.xml"/><Relationship Id="rId279" Type="http://schemas.openxmlformats.org/officeDocument/2006/relationships/externalLink" Target="externalLinks/externalLink270.xml"/><Relationship Id="rId43" Type="http://schemas.openxmlformats.org/officeDocument/2006/relationships/externalLink" Target="externalLinks/externalLink34.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48" Type="http://schemas.openxmlformats.org/officeDocument/2006/relationships/externalLink" Target="externalLinks/externalLink239.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sharedStrings" Target="sharedStrings.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293" Type="http://schemas.openxmlformats.org/officeDocument/2006/relationships/calcChain" Target="calcChain.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216" Type="http://schemas.openxmlformats.org/officeDocument/2006/relationships/externalLink" Target="externalLinks/externalLink207.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71" Type="http://schemas.openxmlformats.org/officeDocument/2006/relationships/externalLink" Target="externalLinks/externalLink162.xml"/><Relationship Id="rId227" Type="http://schemas.openxmlformats.org/officeDocument/2006/relationships/externalLink" Target="externalLinks/externalLink218.xml"/><Relationship Id="rId269" Type="http://schemas.openxmlformats.org/officeDocument/2006/relationships/externalLink" Target="externalLinks/externalLink26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dimension ref="B1:C27"/>
  <sheetViews>
    <sheetView showGridLines="0" topLeftCell="A6" workbookViewId="0">
      <selection activeCell="B19" sqref="B19"/>
    </sheetView>
  </sheetViews>
  <sheetFormatPr defaultColWidth="10.90625" defaultRowHeight="14.5" x14ac:dyDescent="0.35"/>
  <cols>
    <col min="2" max="2" width="56" bestFit="1" customWidth="1"/>
  </cols>
  <sheetData>
    <row r="1" spans="2:3" x14ac:dyDescent="0.35">
      <c r="B1" s="15" t="s">
        <v>20</v>
      </c>
    </row>
    <row r="2" spans="2:3" x14ac:dyDescent="0.35">
      <c r="B2" s="53" t="s">
        <v>21</v>
      </c>
    </row>
    <row r="3" spans="2:3" x14ac:dyDescent="0.35">
      <c r="B3" s="53"/>
    </row>
    <row r="4" spans="2:3" ht="16.5" x14ac:dyDescent="0.35">
      <c r="B4" s="365" t="s">
        <v>32</v>
      </c>
      <c r="C4" s="365"/>
    </row>
    <row r="5" spans="2:3" x14ac:dyDescent="0.35">
      <c r="B5" s="2"/>
      <c r="C5" s="2"/>
    </row>
    <row r="6" spans="2:3" x14ac:dyDescent="0.35">
      <c r="B6" s="48" t="s">
        <v>116</v>
      </c>
      <c r="C6" s="49" t="s">
        <v>117</v>
      </c>
    </row>
    <row r="7" spans="2:3" x14ac:dyDescent="0.35">
      <c r="B7" s="43"/>
      <c r="C7" s="44"/>
    </row>
    <row r="8" spans="2:3" ht="20.149999999999999" customHeight="1" x14ac:dyDescent="0.35">
      <c r="B8" s="43" t="s">
        <v>118</v>
      </c>
      <c r="C8" s="45" t="s">
        <v>119</v>
      </c>
    </row>
    <row r="9" spans="2:3" ht="20.149999999999999" customHeight="1" x14ac:dyDescent="0.35">
      <c r="B9" s="43" t="s">
        <v>121</v>
      </c>
      <c r="C9" s="45" t="s">
        <v>122</v>
      </c>
    </row>
    <row r="10" spans="2:3" ht="20.149999999999999" customHeight="1" x14ac:dyDescent="0.35">
      <c r="B10" s="43" t="s">
        <v>124</v>
      </c>
      <c r="C10" s="45" t="s">
        <v>123</v>
      </c>
    </row>
    <row r="11" spans="2:3" ht="20.149999999999999" customHeight="1" x14ac:dyDescent="0.35">
      <c r="B11" s="43" t="s">
        <v>126</v>
      </c>
      <c r="C11" s="45" t="s">
        <v>125</v>
      </c>
    </row>
    <row r="12" spans="2:3" ht="20.149999999999999" customHeight="1" x14ac:dyDescent="0.35">
      <c r="B12" s="43" t="s">
        <v>127</v>
      </c>
      <c r="C12" s="45">
        <v>1</v>
      </c>
    </row>
    <row r="13" spans="2:3" ht="20.149999999999999" customHeight="1" x14ac:dyDescent="0.35">
      <c r="B13" s="43" t="s">
        <v>128</v>
      </c>
      <c r="C13" s="45">
        <v>2</v>
      </c>
    </row>
    <row r="14" spans="2:3" ht="20.149999999999999" customHeight="1" x14ac:dyDescent="0.35">
      <c r="B14" s="43" t="s">
        <v>129</v>
      </c>
      <c r="C14" s="45">
        <v>3</v>
      </c>
    </row>
    <row r="15" spans="2:3" ht="20.149999999999999" customHeight="1" x14ac:dyDescent="0.35">
      <c r="B15" s="43" t="s">
        <v>154</v>
      </c>
      <c r="C15" s="45">
        <v>4</v>
      </c>
    </row>
    <row r="16" spans="2:3" x14ac:dyDescent="0.35">
      <c r="B16" s="46"/>
      <c r="C16" s="47"/>
    </row>
    <row r="17" spans="2:3" x14ac:dyDescent="0.35">
      <c r="B17" s="2"/>
      <c r="C17" s="2"/>
    </row>
    <row r="18" spans="2:3" x14ac:dyDescent="0.35">
      <c r="B18" s="2"/>
      <c r="C18" s="2"/>
    </row>
    <row r="19" spans="2:3" ht="21.5" customHeight="1" x14ac:dyDescent="0.35">
      <c r="B19" s="333" t="s">
        <v>689</v>
      </c>
      <c r="C19" s="2"/>
    </row>
    <row r="20" spans="2:3" ht="22" customHeight="1" x14ac:dyDescent="0.35">
      <c r="B20" s="334" t="s">
        <v>687</v>
      </c>
      <c r="C20" s="2"/>
    </row>
    <row r="21" spans="2:3" x14ac:dyDescent="0.35">
      <c r="B21" s="2"/>
      <c r="C21" s="2"/>
    </row>
    <row r="22" spans="2:3" x14ac:dyDescent="0.35">
      <c r="B22" s="2"/>
      <c r="C22" s="2"/>
    </row>
    <row r="23" spans="2:3" x14ac:dyDescent="0.35">
      <c r="B23" s="2"/>
      <c r="C23" s="2"/>
    </row>
    <row r="24" spans="2:3" x14ac:dyDescent="0.35">
      <c r="B24" s="2"/>
      <c r="C24" s="2"/>
    </row>
    <row r="25" spans="2:3" x14ac:dyDescent="0.35">
      <c r="B25" s="2"/>
      <c r="C25" s="2"/>
    </row>
    <row r="26" spans="2:3" x14ac:dyDescent="0.35">
      <c r="B26" s="2"/>
      <c r="C26" s="2"/>
    </row>
    <row r="27" spans="2:3" x14ac:dyDescent="0.35">
      <c r="B27" s="2"/>
      <c r="C27" s="2"/>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C15" location="'04'!A1" display="'04'!A1" xr:uid="{872ABFFE-A087-4444-A213-0F1822BCE026}"/>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pageSetUpPr fitToPage="1"/>
  </sheetPr>
  <dimension ref="B1:K36"/>
  <sheetViews>
    <sheetView showGridLines="0" topLeftCell="A26" zoomScale="90" zoomScaleNormal="90" workbookViewId="0">
      <selection activeCell="B35" sqref="B35"/>
    </sheetView>
  </sheetViews>
  <sheetFormatPr defaultColWidth="10.90625" defaultRowHeight="14" x14ac:dyDescent="0.3"/>
  <cols>
    <col min="1" max="1" width="5.90625" style="135" customWidth="1"/>
    <col min="2" max="2" width="59.36328125" style="135" customWidth="1"/>
    <col min="3" max="3" width="9.36328125" style="135" customWidth="1"/>
    <col min="4" max="5" width="19.08984375" style="134" bestFit="1" customWidth="1"/>
    <col min="6" max="6" width="15.90625" style="135" bestFit="1" customWidth="1"/>
    <col min="7" max="7" width="14.6328125" style="135" bestFit="1" customWidth="1"/>
    <col min="8" max="8" width="13.6328125" style="135" bestFit="1" customWidth="1"/>
    <col min="9" max="9" width="24.54296875" style="135" customWidth="1"/>
    <col min="10" max="10" width="14.36328125" style="135" bestFit="1" customWidth="1"/>
    <col min="11" max="16384" width="10.90625" style="135"/>
  </cols>
  <sheetData>
    <row r="1" spans="2:11" x14ac:dyDescent="0.3">
      <c r="B1" s="133" t="s">
        <v>20</v>
      </c>
      <c r="C1" s="133"/>
    </row>
    <row r="2" spans="2:11" x14ac:dyDescent="0.3">
      <c r="B2" s="53" t="s">
        <v>21</v>
      </c>
      <c r="C2" s="53"/>
    </row>
    <row r="3" spans="2:11" x14ac:dyDescent="0.3">
      <c r="B3" s="53"/>
      <c r="C3" s="53"/>
    </row>
    <row r="4" spans="2:11" s="137" customFormat="1" ht="18" customHeight="1" x14ac:dyDescent="0.35">
      <c r="B4" s="366" t="s">
        <v>32</v>
      </c>
      <c r="C4" s="366"/>
      <c r="D4" s="366"/>
      <c r="E4" s="136"/>
    </row>
    <row r="5" spans="2:11" s="137" customFormat="1" ht="18" customHeight="1" x14ac:dyDescent="0.35">
      <c r="B5" s="366" t="s">
        <v>0</v>
      </c>
      <c r="C5" s="366"/>
      <c r="D5" s="366"/>
      <c r="E5" s="138"/>
    </row>
    <row r="6" spans="2:11" x14ac:dyDescent="0.3">
      <c r="B6" s="139" t="s">
        <v>514</v>
      </c>
      <c r="C6" s="140"/>
      <c r="D6" s="140"/>
      <c r="E6" s="140"/>
    </row>
    <row r="7" spans="2:11" x14ac:dyDescent="0.3">
      <c r="B7" s="367" t="s">
        <v>33</v>
      </c>
      <c r="C7" s="367"/>
      <c r="D7" s="367"/>
      <c r="E7" s="135"/>
    </row>
    <row r="9" spans="2:11" ht="15" customHeight="1" x14ac:dyDescent="0.3">
      <c r="B9" s="141"/>
      <c r="C9" s="141"/>
      <c r="D9" s="142" t="s">
        <v>410</v>
      </c>
      <c r="E9" s="142" t="s">
        <v>411</v>
      </c>
      <c r="J9" s="143"/>
    </row>
    <row r="10" spans="2:11" s="137" customFormat="1" ht="15" customHeight="1" x14ac:dyDescent="0.35">
      <c r="B10" s="144" t="s">
        <v>1</v>
      </c>
      <c r="C10" s="144"/>
      <c r="D10" s="145"/>
      <c r="E10" s="145"/>
      <c r="F10" s="335"/>
      <c r="G10" s="336"/>
      <c r="H10" s="146"/>
      <c r="I10" s="146"/>
      <c r="J10" s="147"/>
    </row>
    <row r="11" spans="2:11" ht="15" customHeight="1" x14ac:dyDescent="0.3">
      <c r="B11" s="148" t="s">
        <v>130</v>
      </c>
      <c r="C11" s="149" t="s">
        <v>132</v>
      </c>
      <c r="D11" s="150">
        <v>42737596155</v>
      </c>
      <c r="E11" s="150">
        <v>84748447109</v>
      </c>
      <c r="F11" s="337" t="e">
        <f>+D11-#REF!-#REF!-#REF!</f>
        <v>#REF!</v>
      </c>
      <c r="G11" s="338"/>
      <c r="H11" s="151"/>
      <c r="I11" s="152"/>
      <c r="J11" s="153"/>
      <c r="K11" s="154"/>
    </row>
    <row r="12" spans="2:11" ht="15" customHeight="1" x14ac:dyDescent="0.3">
      <c r="B12" s="148" t="s">
        <v>422</v>
      </c>
      <c r="C12" s="149" t="s">
        <v>134</v>
      </c>
      <c r="D12" s="150">
        <v>2160717615</v>
      </c>
      <c r="E12" s="150" t="s">
        <v>115</v>
      </c>
      <c r="F12" s="337"/>
      <c r="G12" s="338"/>
      <c r="H12" s="151"/>
      <c r="I12" s="152"/>
      <c r="J12" s="153"/>
      <c r="K12" s="154"/>
    </row>
    <row r="13" spans="2:11" ht="15" customHeight="1" x14ac:dyDescent="0.3">
      <c r="B13" s="148" t="s">
        <v>133</v>
      </c>
      <c r="C13" s="149" t="s">
        <v>135</v>
      </c>
      <c r="D13" s="150">
        <v>361060443199</v>
      </c>
      <c r="E13" s="150">
        <v>281348793830</v>
      </c>
      <c r="F13" s="337" t="e">
        <f>+D13-#REF!+#REF!+#REF!</f>
        <v>#REF!</v>
      </c>
      <c r="G13" s="339"/>
      <c r="H13" s="151"/>
      <c r="I13" s="152"/>
      <c r="J13" s="153"/>
      <c r="K13" s="154"/>
    </row>
    <row r="14" spans="2:11" ht="15" customHeight="1" x14ac:dyDescent="0.3">
      <c r="B14" s="148" t="s">
        <v>40</v>
      </c>
      <c r="C14" s="149" t="s">
        <v>224</v>
      </c>
      <c r="D14" s="150">
        <v>59856511537</v>
      </c>
      <c r="E14" s="150">
        <v>123652210791</v>
      </c>
      <c r="F14" s="337"/>
      <c r="G14" s="339"/>
      <c r="H14" s="139"/>
      <c r="I14" s="157"/>
      <c r="J14" s="158"/>
      <c r="K14" s="154"/>
    </row>
    <row r="15" spans="2:11" ht="15" customHeight="1" x14ac:dyDescent="0.3">
      <c r="B15" s="159" t="s">
        <v>2</v>
      </c>
      <c r="C15" s="160"/>
      <c r="D15" s="161">
        <v>465815268506</v>
      </c>
      <c r="E15" s="161">
        <v>489749451730</v>
      </c>
      <c r="F15" s="155"/>
      <c r="G15" s="162"/>
      <c r="H15" s="151"/>
      <c r="I15" s="163"/>
      <c r="J15" s="153"/>
      <c r="K15" s="154"/>
    </row>
    <row r="16" spans="2:11" ht="15" customHeight="1" x14ac:dyDescent="0.3">
      <c r="B16" s="148"/>
      <c r="C16" s="164"/>
      <c r="D16" s="150"/>
      <c r="E16" s="165"/>
      <c r="F16" s="155"/>
      <c r="G16" s="151"/>
      <c r="H16" s="146"/>
      <c r="I16" s="166"/>
      <c r="J16" s="167"/>
    </row>
    <row r="17" spans="2:11" s="137" customFormat="1" ht="15" customHeight="1" x14ac:dyDescent="0.3">
      <c r="B17" s="144" t="s">
        <v>3</v>
      </c>
      <c r="C17" s="168"/>
      <c r="D17" s="169"/>
      <c r="E17" s="170"/>
      <c r="F17" s="135"/>
      <c r="G17" s="146"/>
      <c r="H17" s="151"/>
      <c r="I17" s="152"/>
      <c r="J17" s="153"/>
      <c r="K17" s="154"/>
    </row>
    <row r="18" spans="2:11" ht="15" customHeight="1" x14ac:dyDescent="0.3">
      <c r="B18" s="148" t="s">
        <v>91</v>
      </c>
      <c r="C18" s="149" t="s">
        <v>262</v>
      </c>
      <c r="D18" s="150">
        <v>1525859687</v>
      </c>
      <c r="E18" s="150">
        <v>7065619762</v>
      </c>
      <c r="G18" s="151"/>
      <c r="H18" s="151"/>
      <c r="I18" s="152"/>
      <c r="J18" s="153"/>
      <c r="K18" s="154"/>
    </row>
    <row r="19" spans="2:11" ht="15" customHeight="1" x14ac:dyDescent="0.3">
      <c r="B19" s="148" t="s">
        <v>136</v>
      </c>
      <c r="C19" s="149" t="s">
        <v>674</v>
      </c>
      <c r="D19" s="150">
        <v>286164299</v>
      </c>
      <c r="E19" s="150">
        <v>329032680</v>
      </c>
      <c r="G19" s="151"/>
      <c r="H19" s="139"/>
      <c r="I19" s="157"/>
      <c r="J19" s="158"/>
      <c r="K19" s="154"/>
    </row>
    <row r="20" spans="2:11" ht="15" customHeight="1" x14ac:dyDescent="0.3">
      <c r="B20" s="159" t="s">
        <v>92</v>
      </c>
      <c r="C20" s="160"/>
      <c r="D20" s="161">
        <v>1812023986</v>
      </c>
      <c r="E20" s="161">
        <v>7394652442</v>
      </c>
      <c r="G20" s="162"/>
      <c r="H20" s="151"/>
      <c r="I20" s="163"/>
      <c r="J20" s="153"/>
      <c r="K20" s="154"/>
    </row>
    <row r="21" spans="2:11" ht="15" customHeight="1" x14ac:dyDescent="0.3">
      <c r="B21" s="148"/>
      <c r="C21" s="164"/>
      <c r="D21" s="150"/>
      <c r="E21" s="165"/>
      <c r="G21" s="151"/>
      <c r="H21" s="139"/>
      <c r="I21" s="152"/>
      <c r="J21" s="158"/>
      <c r="K21" s="154"/>
    </row>
    <row r="22" spans="2:11" ht="15" customHeight="1" x14ac:dyDescent="0.3">
      <c r="B22" s="159" t="s">
        <v>156</v>
      </c>
      <c r="C22" s="149" t="s">
        <v>155</v>
      </c>
      <c r="D22" s="161">
        <v>464003244520</v>
      </c>
      <c r="E22" s="161">
        <v>482354799288</v>
      </c>
      <c r="F22" s="154"/>
      <c r="G22" s="162"/>
      <c r="H22" s="139"/>
      <c r="I22" s="152"/>
      <c r="J22" s="171"/>
      <c r="K22" s="154"/>
    </row>
    <row r="23" spans="2:11" ht="15" customHeight="1" x14ac:dyDescent="0.3">
      <c r="B23" s="159" t="s">
        <v>80</v>
      </c>
      <c r="C23" s="149"/>
      <c r="D23" s="161">
        <v>719536.75527849793</v>
      </c>
      <c r="E23" s="161">
        <v>801809.26999222895</v>
      </c>
      <c r="F23" s="172"/>
      <c r="G23" s="139"/>
      <c r="H23" s="139"/>
      <c r="I23" s="152"/>
      <c r="J23" s="124"/>
      <c r="K23" s="154"/>
    </row>
    <row r="24" spans="2:11" ht="15" customHeight="1" x14ac:dyDescent="0.3">
      <c r="B24" s="159" t="s">
        <v>157</v>
      </c>
      <c r="C24" s="149" t="s">
        <v>225</v>
      </c>
      <c r="D24" s="101">
        <v>644863.8531889962</v>
      </c>
      <c r="E24" s="60">
        <v>601582.96659837186</v>
      </c>
      <c r="F24" s="172"/>
      <c r="G24" s="139"/>
      <c r="H24" s="139"/>
      <c r="I24" s="139"/>
      <c r="J24" s="173"/>
      <c r="K24" s="154"/>
    </row>
    <row r="25" spans="2:11" ht="15" customHeight="1" x14ac:dyDescent="0.3">
      <c r="B25" s="139"/>
      <c r="C25" s="139"/>
      <c r="D25" s="173"/>
      <c r="E25" s="173"/>
      <c r="H25" s="139"/>
      <c r="I25" s="139"/>
      <c r="J25" s="173"/>
    </row>
    <row r="26" spans="2:11" ht="15" customHeight="1" x14ac:dyDescent="0.3">
      <c r="B26" s="139"/>
      <c r="C26" s="139"/>
      <c r="D26" s="173"/>
      <c r="E26" s="173"/>
      <c r="H26" s="139"/>
      <c r="I26" s="139"/>
      <c r="J26" s="174"/>
    </row>
    <row r="27" spans="2:11" ht="15" customHeight="1" x14ac:dyDescent="0.3">
      <c r="B27" s="159" t="s">
        <v>511</v>
      </c>
      <c r="C27" s="159"/>
      <c r="D27" s="175">
        <v>2023</v>
      </c>
      <c r="E27" s="175">
        <v>2022</v>
      </c>
      <c r="H27" s="151"/>
      <c r="I27" s="176"/>
      <c r="J27" s="177"/>
    </row>
    <row r="28" spans="2:11" x14ac:dyDescent="0.3">
      <c r="B28" s="148" t="s">
        <v>512</v>
      </c>
      <c r="C28" s="178"/>
      <c r="D28" s="179">
        <v>354061000000</v>
      </c>
      <c r="E28" s="179">
        <v>280254386234</v>
      </c>
      <c r="H28" s="151"/>
      <c r="I28" s="176"/>
      <c r="J28" s="177"/>
    </row>
    <row r="29" spans="2:11" x14ac:dyDescent="0.3">
      <c r="B29" s="148" t="s">
        <v>513</v>
      </c>
      <c r="C29" s="178"/>
      <c r="D29" s="179">
        <v>354061000000</v>
      </c>
      <c r="E29" s="179">
        <v>280254386234</v>
      </c>
    </row>
    <row r="30" spans="2:11" x14ac:dyDescent="0.3">
      <c r="B30" s="180"/>
      <c r="C30" s="180"/>
      <c r="D30" s="181"/>
      <c r="E30" s="181"/>
    </row>
    <row r="31" spans="2:11" x14ac:dyDescent="0.3">
      <c r="B31" s="182"/>
      <c r="C31" s="182"/>
    </row>
    <row r="32" spans="2:11" x14ac:dyDescent="0.3">
      <c r="B32" s="176" t="s">
        <v>95</v>
      </c>
      <c r="C32" s="182"/>
    </row>
    <row r="35" spans="2:2" x14ac:dyDescent="0.3">
      <c r="B35" s="333" t="s">
        <v>689</v>
      </c>
    </row>
    <row r="36" spans="2:2" x14ac:dyDescent="0.3">
      <c r="B36" s="334" t="s">
        <v>687</v>
      </c>
    </row>
  </sheetData>
  <mergeCells count="3">
    <mergeCell ref="B4:D4"/>
    <mergeCell ref="B5:D5"/>
    <mergeCell ref="B7:D7"/>
  </mergeCells>
  <hyperlinks>
    <hyperlink ref="B2" r:id="rId1" xr:uid="{DFB48794-E856-479A-9D1C-58E6046A18E6}"/>
    <hyperlink ref="C11" location="'03'!B3" display="Nota 4.1" xr:uid="{46D180DC-30F4-46FD-B7C5-5D53E5D44BE2}"/>
    <hyperlink ref="C19" location="'03'!B757" display="Nota 4.5" xr:uid="{6C7355B9-D084-439E-87D2-C2FBD176200E}"/>
    <hyperlink ref="C22" location="'04'!B2" display="Nota 5" xr:uid="{2162D63A-62D6-4655-B3BD-87D3F2204EB0}"/>
    <hyperlink ref="C24" location="'02'!B58" display="Nota 3.11" xr:uid="{9687379F-82C0-4834-ABA0-7D7A240BC2CC}"/>
    <hyperlink ref="C14" location="'03'!B545" display="Nota 4.4" xr:uid="{6D08C35E-9CCF-463C-8534-68AF7C8732FC}"/>
    <hyperlink ref="C12" location="'03'!B17" display="Nota 4.2" xr:uid="{156D014C-ACA8-43D0-8A87-0B8F38A7CBD7}"/>
    <hyperlink ref="C13" location="'03'!B30" display="Nota 4.3" xr:uid="{0875D9A8-E06B-4A1C-8823-FF2FEA94941A}"/>
    <hyperlink ref="C18" location="'03'!B598" display="Nota 4.5" xr:uid="{7F18379B-A3F5-4FBF-8EED-A1260DBE387E}"/>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pageSetUpPr fitToPage="1"/>
  </sheetPr>
  <dimension ref="B1:M28"/>
  <sheetViews>
    <sheetView showGridLines="0" topLeftCell="A10" zoomScale="90" zoomScaleNormal="90" workbookViewId="0">
      <selection activeCell="B27" sqref="B27"/>
    </sheetView>
  </sheetViews>
  <sheetFormatPr defaultColWidth="10.90625" defaultRowHeight="14" x14ac:dyDescent="0.3"/>
  <cols>
    <col min="1" max="1" width="5" style="2" customWidth="1"/>
    <col min="2" max="2" width="62.54296875" style="2" customWidth="1"/>
    <col min="3" max="4" width="16.08984375" style="16" customWidth="1"/>
    <col min="5" max="5" width="15.08984375" style="2" bestFit="1" customWidth="1"/>
    <col min="6" max="6" width="15" style="2" bestFit="1" customWidth="1"/>
    <col min="7" max="7" width="46.36328125" style="2" bestFit="1" customWidth="1"/>
    <col min="8" max="8" width="14.90625" style="2" bestFit="1" customWidth="1"/>
    <col min="9" max="9" width="10.90625" style="2"/>
    <col min="10" max="11" width="13.453125" style="2" bestFit="1" customWidth="1"/>
    <col min="12" max="16384" width="10.90625" style="2"/>
  </cols>
  <sheetData>
    <row r="1" spans="2:11" x14ac:dyDescent="0.3">
      <c r="B1" s="15" t="s">
        <v>20</v>
      </c>
    </row>
    <row r="2" spans="2:11" x14ac:dyDescent="0.3">
      <c r="B2" s="18" t="s">
        <v>21</v>
      </c>
    </row>
    <row r="4" spans="2:11" s="28" customFormat="1" ht="18.75" customHeight="1" x14ac:dyDescent="0.35">
      <c r="B4" s="368" t="s">
        <v>32</v>
      </c>
      <c r="C4" s="368"/>
      <c r="D4" s="1"/>
    </row>
    <row r="5" spans="2:11" s="28" customFormat="1" ht="18.75" customHeight="1" x14ac:dyDescent="0.35">
      <c r="B5" s="368" t="s">
        <v>4</v>
      </c>
      <c r="C5" s="368"/>
      <c r="D5" s="1"/>
    </row>
    <row r="6" spans="2:11" s="28" customFormat="1" ht="15.5" x14ac:dyDescent="0.35">
      <c r="B6" s="21" t="s">
        <v>515</v>
      </c>
      <c r="C6" s="29"/>
      <c r="D6" s="29"/>
    </row>
    <row r="7" spans="2:11" s="28" customFormat="1" ht="15.5" x14ac:dyDescent="0.35">
      <c r="B7" s="369" t="s">
        <v>33</v>
      </c>
      <c r="C7" s="369"/>
      <c r="D7" s="29"/>
    </row>
    <row r="9" spans="2:11" ht="15" customHeight="1" x14ac:dyDescent="0.3">
      <c r="B9" s="51"/>
      <c r="C9" s="83" t="s">
        <v>410</v>
      </c>
      <c r="D9" s="83" t="s">
        <v>411</v>
      </c>
      <c r="G9" s="16"/>
      <c r="H9" s="113"/>
    </row>
    <row r="10" spans="2:11" s="19" customFormat="1" ht="15" customHeight="1" x14ac:dyDescent="0.3">
      <c r="B10" s="22" t="s">
        <v>5</v>
      </c>
      <c r="C10" s="84"/>
      <c r="D10" s="84"/>
      <c r="F10" s="88"/>
      <c r="G10" s="88"/>
      <c r="H10" s="104"/>
    </row>
    <row r="11" spans="2:11" ht="15" customHeight="1" x14ac:dyDescent="0.3">
      <c r="B11" s="66" t="s">
        <v>137</v>
      </c>
      <c r="C11" s="84">
        <v>25183627842</v>
      </c>
      <c r="D11" s="84">
        <v>22032243610</v>
      </c>
      <c r="E11" s="24"/>
      <c r="F11" s="97"/>
      <c r="G11" s="95"/>
      <c r="H11" s="104"/>
      <c r="I11" s="80"/>
      <c r="J11" s="80"/>
      <c r="K11" s="19"/>
    </row>
    <row r="12" spans="2:11" ht="15" customHeight="1" x14ac:dyDescent="0.3">
      <c r="B12" s="66" t="s">
        <v>213</v>
      </c>
      <c r="C12" s="84">
        <v>3698409122</v>
      </c>
      <c r="D12" s="84">
        <v>11502992999</v>
      </c>
      <c r="E12" s="24"/>
      <c r="F12" s="97"/>
      <c r="G12" s="95"/>
      <c r="H12" s="104"/>
      <c r="I12" s="80"/>
      <c r="J12" s="80"/>
      <c r="K12" s="19"/>
    </row>
    <row r="13" spans="2:11" ht="15" customHeight="1" x14ac:dyDescent="0.3">
      <c r="B13" s="66" t="s">
        <v>93</v>
      </c>
      <c r="C13" s="84">
        <v>1565</v>
      </c>
      <c r="D13" s="84">
        <v>17607</v>
      </c>
      <c r="E13" s="17"/>
      <c r="F13" s="25"/>
      <c r="G13" s="95"/>
      <c r="H13" s="104"/>
      <c r="I13" s="80"/>
      <c r="J13" s="80"/>
      <c r="K13" s="19"/>
    </row>
    <row r="14" spans="2:11" ht="15" customHeight="1" x14ac:dyDescent="0.3">
      <c r="B14" s="67" t="s">
        <v>6</v>
      </c>
      <c r="C14" s="85">
        <v>28882038529</v>
      </c>
      <c r="D14" s="85">
        <v>33535254216</v>
      </c>
      <c r="E14" s="129"/>
      <c r="F14" s="25"/>
      <c r="G14" s="21"/>
      <c r="H14" s="105"/>
      <c r="I14" s="80"/>
      <c r="J14" s="80"/>
      <c r="K14" s="19"/>
    </row>
    <row r="15" spans="2:11" ht="15" customHeight="1" x14ac:dyDescent="0.3">
      <c r="B15" s="67"/>
      <c r="C15" s="84"/>
      <c r="D15" s="84"/>
      <c r="E15" s="130"/>
      <c r="F15" s="88"/>
      <c r="G15" s="21"/>
      <c r="H15" s="104"/>
      <c r="K15" s="19"/>
    </row>
    <row r="16" spans="2:11" s="19" customFormat="1" x14ac:dyDescent="0.3">
      <c r="B16" s="68" t="s">
        <v>25</v>
      </c>
      <c r="C16" s="84"/>
      <c r="D16" s="84"/>
      <c r="E16" s="340"/>
      <c r="F16" s="97"/>
      <c r="G16" s="106"/>
      <c r="H16" s="104"/>
      <c r="I16" s="2"/>
      <c r="J16" s="2"/>
    </row>
    <row r="17" spans="2:13" ht="15" customHeight="1" x14ac:dyDescent="0.3">
      <c r="B17" s="66" t="s">
        <v>254</v>
      </c>
      <c r="C17" s="84">
        <v>-126019430</v>
      </c>
      <c r="D17" s="84">
        <v>-931597701</v>
      </c>
      <c r="E17" s="341"/>
      <c r="F17" s="25"/>
      <c r="G17" s="106"/>
      <c r="H17" s="104"/>
      <c r="I17" s="80"/>
      <c r="J17" s="80"/>
      <c r="K17" s="19"/>
      <c r="L17" s="19"/>
      <c r="M17" s="19"/>
    </row>
    <row r="18" spans="2:13" ht="15" customHeight="1" x14ac:dyDescent="0.3">
      <c r="B18" s="66" t="s">
        <v>138</v>
      </c>
      <c r="C18" s="84">
        <v>-2957966530</v>
      </c>
      <c r="D18" s="84">
        <v>-7667491822</v>
      </c>
      <c r="E18" s="341"/>
      <c r="F18" s="25"/>
      <c r="G18" s="95"/>
      <c r="H18" s="104"/>
      <c r="I18" s="81"/>
      <c r="J18" s="80"/>
      <c r="K18" s="19"/>
    </row>
    <row r="19" spans="2:13" ht="15" customHeight="1" x14ac:dyDescent="0.3">
      <c r="B19" s="67" t="s">
        <v>7</v>
      </c>
      <c r="C19" s="85">
        <v>-3083985960</v>
      </c>
      <c r="D19" s="85">
        <v>-8599089523</v>
      </c>
      <c r="E19" s="129"/>
      <c r="F19" s="25"/>
      <c r="G19" s="21"/>
      <c r="H19" s="105"/>
      <c r="I19" s="80"/>
      <c r="J19" s="80"/>
      <c r="K19" s="19"/>
    </row>
    <row r="20" spans="2:13" ht="15" customHeight="1" x14ac:dyDescent="0.3">
      <c r="B20" s="67"/>
      <c r="C20" s="84"/>
      <c r="D20" s="84"/>
      <c r="E20" s="130"/>
      <c r="F20" s="25"/>
      <c r="G20" s="21"/>
      <c r="H20" s="104"/>
      <c r="J20" s="80"/>
      <c r="K20" s="19"/>
    </row>
    <row r="21" spans="2:13" ht="15" customHeight="1" x14ac:dyDescent="0.3">
      <c r="B21" s="67" t="s">
        <v>8</v>
      </c>
      <c r="C21" s="85">
        <v>25798052569</v>
      </c>
      <c r="D21" s="85">
        <v>24936164693</v>
      </c>
      <c r="E21" s="129" t="e">
        <f>+C21-#REF!</f>
        <v>#REF!</v>
      </c>
      <c r="F21" s="40"/>
      <c r="G21" s="21"/>
      <c r="H21" s="105"/>
      <c r="I21" s="80"/>
      <c r="J21" s="80"/>
      <c r="K21" s="19"/>
    </row>
    <row r="22" spans="2:13" ht="15" customHeight="1" x14ac:dyDescent="0.3">
      <c r="B22" s="25"/>
      <c r="C22" s="40"/>
      <c r="D22" s="40"/>
      <c r="E22" s="129"/>
      <c r="F22" s="40"/>
      <c r="G22" s="40"/>
      <c r="H22" s="80"/>
      <c r="J22" s="80"/>
      <c r="K22" s="19"/>
    </row>
    <row r="23" spans="2:13" x14ac:dyDescent="0.3">
      <c r="B23" s="3" t="s">
        <v>95</v>
      </c>
      <c r="E23" s="130"/>
      <c r="G23" s="17"/>
      <c r="H23" s="17"/>
    </row>
    <row r="24" spans="2:13" x14ac:dyDescent="0.3">
      <c r="B24" s="3"/>
      <c r="G24" s="17"/>
    </row>
    <row r="25" spans="2:13" x14ac:dyDescent="0.3">
      <c r="B25" s="8"/>
      <c r="C25" s="26"/>
      <c r="D25" s="26"/>
    </row>
    <row r="26" spans="2:13" x14ac:dyDescent="0.3">
      <c r="B26" s="3"/>
    </row>
    <row r="27" spans="2:13" x14ac:dyDescent="0.3">
      <c r="B27" s="333" t="s">
        <v>689</v>
      </c>
    </row>
    <row r="28" spans="2:13" x14ac:dyDescent="0.3">
      <c r="B28" s="334" t="s">
        <v>687</v>
      </c>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pageSetUpPr fitToPage="1"/>
  </sheetPr>
  <dimension ref="B1:L22"/>
  <sheetViews>
    <sheetView showGridLines="0" topLeftCell="A9" zoomScale="90" zoomScaleNormal="90" workbookViewId="0">
      <selection activeCell="B21" sqref="B21"/>
    </sheetView>
  </sheetViews>
  <sheetFormatPr defaultColWidth="10.90625" defaultRowHeight="14" x14ac:dyDescent="0.3"/>
  <cols>
    <col min="1" max="1" width="5" style="2" customWidth="1"/>
    <col min="2" max="2" width="37.1796875" style="2" customWidth="1"/>
    <col min="3" max="3" width="18.81640625" style="30" bestFit="1" customWidth="1"/>
    <col min="4" max="4" width="17.453125" style="16" customWidth="1"/>
    <col min="5" max="5" width="20.54296875" style="16" bestFit="1" customWidth="1"/>
    <col min="6" max="6" width="23.6328125" style="2" bestFit="1" customWidth="1"/>
    <col min="7" max="7" width="18.90625" style="2" bestFit="1" customWidth="1"/>
    <col min="8" max="8" width="14.6328125" style="2" bestFit="1" customWidth="1"/>
    <col min="9" max="9" width="18.36328125" style="2" bestFit="1" customWidth="1"/>
    <col min="10" max="10" width="12.36328125" style="2" bestFit="1" customWidth="1"/>
    <col min="11" max="11" width="15.08984375" style="2" bestFit="1" customWidth="1"/>
    <col min="12" max="16384" width="10.90625" style="2"/>
  </cols>
  <sheetData>
    <row r="1" spans="2:12" x14ac:dyDescent="0.3">
      <c r="B1" s="15" t="s">
        <v>20</v>
      </c>
      <c r="C1" s="16"/>
      <c r="E1" s="2"/>
    </row>
    <row r="2" spans="2:12" x14ac:dyDescent="0.3">
      <c r="B2" s="18" t="s">
        <v>21</v>
      </c>
      <c r="C2" s="16"/>
      <c r="E2" s="2"/>
    </row>
    <row r="3" spans="2:12" x14ac:dyDescent="0.3">
      <c r="B3" s="18"/>
      <c r="C3" s="16"/>
      <c r="E3" s="2"/>
    </row>
    <row r="4" spans="2:12" s="32" customFormat="1" ht="15" customHeight="1" x14ac:dyDescent="0.35">
      <c r="B4" s="368" t="s">
        <v>32</v>
      </c>
      <c r="C4" s="368"/>
      <c r="D4" s="368"/>
      <c r="E4" s="368"/>
    </row>
    <row r="5" spans="2:12" s="32" customFormat="1" ht="15" customHeight="1" x14ac:dyDescent="0.35">
      <c r="B5" s="368" t="s">
        <v>227</v>
      </c>
      <c r="C5" s="368"/>
      <c r="D5" s="368"/>
      <c r="E5" s="368"/>
    </row>
    <row r="6" spans="2:12" s="3" customFormat="1" x14ac:dyDescent="0.3">
      <c r="B6" s="21" t="s">
        <v>515</v>
      </c>
      <c r="C6" s="21"/>
      <c r="D6" s="21"/>
      <c r="E6" s="21"/>
    </row>
    <row r="7" spans="2:12" s="3" customFormat="1" x14ac:dyDescent="0.3">
      <c r="B7" s="370" t="s">
        <v>33</v>
      </c>
      <c r="C7" s="370"/>
      <c r="D7" s="370"/>
      <c r="E7" s="370"/>
    </row>
    <row r="9" spans="2:12" s="19" customFormat="1" ht="23" x14ac:dyDescent="0.35">
      <c r="B9" s="31" t="s">
        <v>9</v>
      </c>
      <c r="C9" s="63" t="s">
        <v>158</v>
      </c>
      <c r="D9" s="64" t="s">
        <v>159</v>
      </c>
      <c r="E9" s="54" t="s">
        <v>263</v>
      </c>
      <c r="G9" s="120"/>
      <c r="H9" s="81"/>
    </row>
    <row r="10" spans="2:12" ht="25.5" customHeight="1" x14ac:dyDescent="0.3">
      <c r="B10" s="55" t="s">
        <v>10</v>
      </c>
      <c r="C10" s="78">
        <v>428699951955</v>
      </c>
      <c r="D10" s="78">
        <v>53654847333</v>
      </c>
      <c r="E10" s="78">
        <v>482354799288</v>
      </c>
      <c r="F10" s="129">
        <f>+C10+D10-E10</f>
        <v>0</v>
      </c>
      <c r="G10" s="121"/>
      <c r="H10" s="121"/>
      <c r="I10" s="121"/>
      <c r="J10" s="80"/>
      <c r="K10" s="80"/>
      <c r="L10" s="80"/>
    </row>
    <row r="11" spans="2:12" ht="25.5" customHeight="1" x14ac:dyDescent="0.3">
      <c r="B11" s="56" t="s">
        <v>11</v>
      </c>
      <c r="C11" s="72"/>
      <c r="D11" s="73"/>
      <c r="E11" s="57"/>
      <c r="F11" s="130"/>
      <c r="I11" s="80"/>
      <c r="J11" s="80"/>
      <c r="K11" s="80"/>
    </row>
    <row r="12" spans="2:12" ht="25.5" customHeight="1" x14ac:dyDescent="0.3">
      <c r="B12" s="58" t="s">
        <v>12</v>
      </c>
      <c r="C12" s="74">
        <v>1842501630898</v>
      </c>
      <c r="D12" s="75">
        <v>0</v>
      </c>
      <c r="E12" s="42"/>
      <c r="F12" s="129"/>
      <c r="G12" s="17"/>
      <c r="H12" s="24"/>
      <c r="I12" s="24"/>
      <c r="J12" s="80"/>
    </row>
    <row r="13" spans="2:12" ht="25.5" customHeight="1" x14ac:dyDescent="0.3">
      <c r="B13" s="58" t="s">
        <v>13</v>
      </c>
      <c r="C13" s="74">
        <v>-1886651238235</v>
      </c>
      <c r="D13" s="75">
        <v>0</v>
      </c>
      <c r="E13" s="42"/>
      <c r="F13" s="129"/>
      <c r="G13" s="24"/>
      <c r="H13" s="24"/>
      <c r="I13" s="24"/>
      <c r="J13" s="80"/>
    </row>
    <row r="14" spans="2:12" ht="25.5" customHeight="1" x14ac:dyDescent="0.3">
      <c r="B14" s="58" t="s">
        <v>14</v>
      </c>
      <c r="C14" s="76"/>
      <c r="D14" s="75">
        <v>25798052569</v>
      </c>
      <c r="E14" s="42"/>
      <c r="F14" s="131">
        <f>+D14-EIE!C21</f>
        <v>0</v>
      </c>
      <c r="G14" s="24"/>
      <c r="H14" s="24"/>
    </row>
    <row r="15" spans="2:12" s="19" customFormat="1" ht="23" x14ac:dyDescent="0.25">
      <c r="B15" s="59" t="s">
        <v>15</v>
      </c>
      <c r="C15" s="71">
        <v>384550344618</v>
      </c>
      <c r="D15" s="71">
        <v>79452899902</v>
      </c>
      <c r="E15" s="54" t="s">
        <v>412</v>
      </c>
      <c r="F15" s="132" t="e">
        <f>+C15-#REF!</f>
        <v>#REF!</v>
      </c>
      <c r="G15" s="122"/>
    </row>
    <row r="16" spans="2:12" ht="23.25" customHeight="1" x14ac:dyDescent="0.3">
      <c r="B16" s="31"/>
      <c r="C16" s="65" t="s">
        <v>160</v>
      </c>
      <c r="D16" s="65" t="s">
        <v>161</v>
      </c>
      <c r="E16" s="90">
        <v>464003244520</v>
      </c>
      <c r="F16" s="132">
        <f>+E16-EAN!D22</f>
        <v>0</v>
      </c>
      <c r="G16" s="123"/>
      <c r="H16" s="79"/>
      <c r="I16" s="81"/>
      <c r="J16" s="24"/>
      <c r="K16" s="80"/>
    </row>
    <row r="17" spans="2:8" ht="15.75" customHeight="1" x14ac:dyDescent="0.3">
      <c r="B17" s="25"/>
      <c r="C17" s="52"/>
      <c r="D17" s="52"/>
      <c r="E17" s="40"/>
      <c r="F17" s="24"/>
      <c r="G17" s="24"/>
      <c r="H17" s="24"/>
    </row>
    <row r="18" spans="2:8" x14ac:dyDescent="0.3">
      <c r="B18" s="27" t="s">
        <v>95</v>
      </c>
      <c r="C18" s="33"/>
      <c r="D18" s="33"/>
      <c r="E18" s="39"/>
      <c r="F18" s="24"/>
      <c r="G18" s="24"/>
    </row>
    <row r="19" spans="2:8" x14ac:dyDescent="0.3">
      <c r="B19" s="27"/>
      <c r="C19" s="33"/>
      <c r="D19" s="111"/>
      <c r="E19" s="39"/>
      <c r="F19" s="24"/>
      <c r="G19" s="24"/>
    </row>
    <row r="20" spans="2:8" x14ac:dyDescent="0.3">
      <c r="B20" s="8"/>
      <c r="C20" s="107"/>
      <c r="D20" s="107"/>
      <c r="E20" s="17"/>
    </row>
    <row r="21" spans="2:8" ht="20" x14ac:dyDescent="0.3">
      <c r="B21" s="333" t="s">
        <v>689</v>
      </c>
      <c r="C21" s="107"/>
      <c r="D21" s="107"/>
      <c r="E21" s="107"/>
    </row>
    <row r="22" spans="2:8" x14ac:dyDescent="0.3">
      <c r="B22" s="334" t="s">
        <v>687</v>
      </c>
      <c r="D22" s="30"/>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5:E16" numberStoredAsText="1"/>
    <ignoredError sqref="F15"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pageSetUpPr fitToPage="1"/>
  </sheetPr>
  <dimension ref="B1:K34"/>
  <sheetViews>
    <sheetView showGridLines="0" topLeftCell="A20" zoomScaleNormal="100" workbookViewId="0">
      <selection activeCell="B33" sqref="B33"/>
    </sheetView>
  </sheetViews>
  <sheetFormatPr defaultColWidth="10.90625" defaultRowHeight="14" x14ac:dyDescent="0.3"/>
  <cols>
    <col min="1" max="1" width="7.54296875" style="2" customWidth="1"/>
    <col min="2" max="2" width="53.54296875" style="2" customWidth="1"/>
    <col min="3" max="4" width="21.6328125" style="16" customWidth="1"/>
    <col min="5" max="5" width="18" style="2" bestFit="1" customWidth="1"/>
    <col min="6" max="6" width="54.81640625" style="2" customWidth="1"/>
    <col min="7" max="7" width="49.54296875" style="2" bestFit="1" customWidth="1"/>
    <col min="8" max="8" width="17.1796875" style="2" bestFit="1" customWidth="1"/>
    <col min="9" max="9" width="10.90625" style="2"/>
    <col min="10" max="10" width="13.08984375" style="2" bestFit="1" customWidth="1"/>
    <col min="11" max="11" width="15.6328125" style="2" bestFit="1" customWidth="1"/>
    <col min="12" max="16384" width="10.90625" style="2"/>
  </cols>
  <sheetData>
    <row r="1" spans="2:11" x14ac:dyDescent="0.3">
      <c r="B1" s="15" t="s">
        <v>20</v>
      </c>
    </row>
    <row r="2" spans="2:11" x14ac:dyDescent="0.3">
      <c r="B2" s="18" t="s">
        <v>21</v>
      </c>
    </row>
    <row r="3" spans="2:11" x14ac:dyDescent="0.3">
      <c r="B3" s="18"/>
    </row>
    <row r="4" spans="2:11" s="19" customFormat="1" ht="22.5" customHeight="1" x14ac:dyDescent="0.35">
      <c r="B4" s="371" t="s">
        <v>32</v>
      </c>
      <c r="C4" s="371"/>
      <c r="D4" s="20"/>
    </row>
    <row r="5" spans="2:11" s="19" customFormat="1" ht="22.5" customHeight="1" x14ac:dyDescent="0.35">
      <c r="B5" s="371" t="s">
        <v>120</v>
      </c>
      <c r="C5" s="371"/>
      <c r="D5" s="4"/>
    </row>
    <row r="6" spans="2:11" x14ac:dyDescent="0.3">
      <c r="B6" s="21" t="s">
        <v>515</v>
      </c>
      <c r="C6" s="11"/>
      <c r="D6" s="11"/>
    </row>
    <row r="7" spans="2:11" x14ac:dyDescent="0.3">
      <c r="B7" s="370" t="s">
        <v>34</v>
      </c>
      <c r="C7" s="370"/>
      <c r="D7" s="11"/>
    </row>
    <row r="9" spans="2:11" s="19" customFormat="1" ht="15" customHeight="1" x14ac:dyDescent="0.25">
      <c r="B9" s="31"/>
      <c r="C9" s="99" t="s">
        <v>410</v>
      </c>
      <c r="D9" s="99" t="s">
        <v>411</v>
      </c>
      <c r="E9" s="23"/>
      <c r="F9" s="88"/>
      <c r="G9" s="125"/>
      <c r="H9" s="125"/>
    </row>
    <row r="10" spans="2:11" ht="15" customHeight="1" x14ac:dyDescent="0.3">
      <c r="B10" s="116" t="s">
        <v>16</v>
      </c>
      <c r="C10" s="100"/>
      <c r="D10" s="100"/>
      <c r="E10" s="34"/>
      <c r="F10" s="126"/>
      <c r="G10" s="36"/>
      <c r="H10" s="36"/>
    </row>
    <row r="11" spans="2:11" ht="15" customHeight="1" x14ac:dyDescent="0.3">
      <c r="B11" s="117" t="s">
        <v>17</v>
      </c>
      <c r="C11" s="100"/>
      <c r="D11" s="100"/>
      <c r="E11" s="34"/>
      <c r="F11" s="126"/>
      <c r="G11" s="36"/>
      <c r="H11" s="36"/>
    </row>
    <row r="12" spans="2:11" ht="15" customHeight="1" x14ac:dyDescent="0.3">
      <c r="B12" s="118" t="s">
        <v>670</v>
      </c>
      <c r="C12" s="69">
        <v>-82547742489</v>
      </c>
      <c r="D12" s="69">
        <v>0</v>
      </c>
      <c r="E12" s="103"/>
      <c r="F12" s="89"/>
      <c r="G12" s="108"/>
      <c r="H12" s="108"/>
      <c r="I12" s="17"/>
      <c r="K12" s="80"/>
    </row>
    <row r="13" spans="2:11" ht="15" customHeight="1" x14ac:dyDescent="0.3">
      <c r="B13" s="118" t="s">
        <v>404</v>
      </c>
      <c r="C13" s="69">
        <v>0</v>
      </c>
      <c r="D13" s="69">
        <v>24456594957</v>
      </c>
      <c r="E13" s="103"/>
      <c r="F13" s="89"/>
      <c r="G13" s="108"/>
      <c r="H13" s="108"/>
      <c r="I13" s="17"/>
      <c r="K13" s="80"/>
    </row>
    <row r="14" spans="2:11" ht="15" customHeight="1" x14ac:dyDescent="0.3">
      <c r="B14" s="118" t="s">
        <v>405</v>
      </c>
      <c r="C14" s="69">
        <v>25859003347</v>
      </c>
      <c r="D14" s="69">
        <v>23594905646.437943</v>
      </c>
      <c r="E14" s="103"/>
      <c r="F14" s="89"/>
      <c r="G14" s="108"/>
      <c r="H14" s="108"/>
      <c r="I14" s="17"/>
      <c r="K14" s="80"/>
    </row>
    <row r="15" spans="2:11" ht="15" customHeight="1" x14ac:dyDescent="0.3">
      <c r="B15" s="118" t="s">
        <v>214</v>
      </c>
      <c r="C15" s="69">
        <v>-57106000000</v>
      </c>
      <c r="D15" s="69">
        <v>-8813444729</v>
      </c>
      <c r="E15" s="103"/>
      <c r="F15" s="89"/>
      <c r="G15" s="108"/>
      <c r="H15" s="108"/>
      <c r="I15" s="17"/>
      <c r="K15" s="80"/>
    </row>
    <row r="16" spans="2:11" ht="15" customHeight="1" x14ac:dyDescent="0.3">
      <c r="B16" s="118" t="s">
        <v>406</v>
      </c>
      <c r="C16" s="69">
        <v>121564076634</v>
      </c>
      <c r="D16" s="69">
        <v>28430786548</v>
      </c>
      <c r="E16" s="103"/>
      <c r="F16" s="89"/>
      <c r="G16" s="108"/>
      <c r="H16" s="108"/>
      <c r="I16" s="17"/>
      <c r="K16" s="80"/>
    </row>
    <row r="17" spans="2:11" ht="15" customHeight="1" x14ac:dyDescent="0.3">
      <c r="B17" s="118" t="s">
        <v>243</v>
      </c>
      <c r="C17" s="69">
        <v>3639383989</v>
      </c>
      <c r="D17" s="69">
        <v>11385153863</v>
      </c>
      <c r="E17" s="103"/>
      <c r="F17" s="89"/>
      <c r="G17" s="108"/>
      <c r="H17" s="108"/>
      <c r="I17" s="17"/>
      <c r="K17" s="80"/>
    </row>
    <row r="18" spans="2:11" ht="15" customHeight="1" x14ac:dyDescent="0.3">
      <c r="B18" s="118" t="s">
        <v>35</v>
      </c>
      <c r="C18" s="69">
        <v>-3000834911</v>
      </c>
      <c r="D18" s="69">
        <v>-8318710168</v>
      </c>
      <c r="E18" s="103"/>
      <c r="F18" s="89"/>
      <c r="G18" s="108"/>
      <c r="H18" s="108"/>
      <c r="I18" s="17"/>
      <c r="K18" s="80"/>
    </row>
    <row r="19" spans="2:11" ht="15" customHeight="1" x14ac:dyDescent="0.3">
      <c r="B19" s="118" t="s">
        <v>244</v>
      </c>
      <c r="C19" s="69">
        <v>-5539760075</v>
      </c>
      <c r="D19" s="69">
        <v>-1387776370</v>
      </c>
      <c r="E19" s="103"/>
      <c r="F19" s="89"/>
      <c r="G19" s="108"/>
      <c r="H19" s="108"/>
      <c r="I19" s="17"/>
      <c r="K19" s="80"/>
    </row>
    <row r="20" spans="2:11" ht="15" customHeight="1" x14ac:dyDescent="0.3">
      <c r="B20" s="118" t="s">
        <v>260</v>
      </c>
      <c r="C20" s="69">
        <v>-729370117</v>
      </c>
      <c r="D20" s="69">
        <v>-1795651014</v>
      </c>
      <c r="E20" s="36"/>
      <c r="F20" s="89"/>
      <c r="G20" s="108"/>
      <c r="H20" s="109"/>
      <c r="I20" s="17"/>
      <c r="K20" s="80"/>
    </row>
    <row r="21" spans="2:11" ht="15" customHeight="1" x14ac:dyDescent="0.3">
      <c r="B21" s="119"/>
      <c r="C21" s="69"/>
      <c r="D21" s="69"/>
      <c r="E21" s="36"/>
      <c r="F21" s="89"/>
      <c r="G21" s="108"/>
      <c r="H21" s="109"/>
      <c r="I21" s="17"/>
      <c r="K21" s="80"/>
    </row>
    <row r="22" spans="2:11" s="19" customFormat="1" ht="15" customHeight="1" x14ac:dyDescent="0.3">
      <c r="B22" s="62" t="s">
        <v>81</v>
      </c>
      <c r="C22" s="70">
        <v>2138756378</v>
      </c>
      <c r="D22" s="70">
        <v>67551858733.437943</v>
      </c>
      <c r="E22" s="37"/>
      <c r="F22" s="89"/>
      <c r="G22" s="108"/>
      <c r="H22" s="108"/>
      <c r="I22" s="17"/>
    </row>
    <row r="23" spans="2:11" ht="15" customHeight="1" x14ac:dyDescent="0.3">
      <c r="B23" s="35" t="s">
        <v>18</v>
      </c>
      <c r="C23" s="69"/>
      <c r="D23" s="69"/>
      <c r="E23" s="36"/>
      <c r="F23" s="127"/>
      <c r="G23" s="109"/>
      <c r="H23" s="108"/>
      <c r="I23" s="17"/>
      <c r="J23" s="80"/>
    </row>
    <row r="24" spans="2:11" ht="15" customHeight="1" x14ac:dyDescent="0.3">
      <c r="B24" s="61" t="s">
        <v>13</v>
      </c>
      <c r="C24" s="69">
        <v>-1886651238235</v>
      </c>
      <c r="D24" s="69">
        <v>-2990601405600</v>
      </c>
      <c r="E24" s="36"/>
      <c r="F24" s="126"/>
      <c r="G24" s="108"/>
      <c r="H24" s="108"/>
      <c r="I24" s="17"/>
      <c r="J24" s="80"/>
    </row>
    <row r="25" spans="2:11" ht="15" customHeight="1" x14ac:dyDescent="0.3">
      <c r="B25" s="61" t="s">
        <v>12</v>
      </c>
      <c r="C25" s="69">
        <v>1842501630902</v>
      </c>
      <c r="D25" s="69">
        <v>2860786782277</v>
      </c>
      <c r="E25" s="36"/>
      <c r="F25" s="89"/>
      <c r="G25" s="108"/>
      <c r="H25" s="108"/>
      <c r="I25" s="17"/>
    </row>
    <row r="26" spans="2:11" ht="15" customHeight="1" x14ac:dyDescent="0.3">
      <c r="B26" s="61"/>
      <c r="C26" s="69"/>
      <c r="D26" s="69"/>
      <c r="E26" s="36"/>
      <c r="F26" s="89"/>
      <c r="G26" s="108"/>
      <c r="H26" s="109"/>
      <c r="I26" s="17"/>
      <c r="J26" s="80"/>
    </row>
    <row r="27" spans="2:11" s="19" customFormat="1" ht="15" customHeight="1" x14ac:dyDescent="0.3">
      <c r="B27" s="62" t="s">
        <v>36</v>
      </c>
      <c r="C27" s="70">
        <v>-44149607333</v>
      </c>
      <c r="D27" s="70">
        <v>-129814623323</v>
      </c>
      <c r="E27" s="342"/>
      <c r="F27" s="89"/>
      <c r="G27" s="108"/>
      <c r="H27" s="108"/>
      <c r="I27" s="17"/>
      <c r="J27" s="81"/>
    </row>
    <row r="28" spans="2:11" ht="15" customHeight="1" x14ac:dyDescent="0.3">
      <c r="B28" s="62" t="s">
        <v>37</v>
      </c>
      <c r="C28" s="70">
        <v>84748447109</v>
      </c>
      <c r="D28" s="70">
        <v>147011211698.56201</v>
      </c>
      <c r="E28" s="342"/>
      <c r="F28" s="127"/>
      <c r="G28" s="109"/>
      <c r="H28" s="108"/>
      <c r="I28" s="17"/>
      <c r="J28" s="80"/>
    </row>
    <row r="29" spans="2:11" ht="15" customHeight="1" x14ac:dyDescent="0.3">
      <c r="B29" s="62" t="s">
        <v>19</v>
      </c>
      <c r="C29" s="70">
        <v>42737596154</v>
      </c>
      <c r="D29" s="70">
        <v>84748447108.999954</v>
      </c>
      <c r="E29" s="129">
        <f>+C29-EAN!D11</f>
        <v>-1</v>
      </c>
      <c r="F29" s="127"/>
      <c r="G29" s="109"/>
      <c r="H29" s="108"/>
      <c r="I29" s="17"/>
    </row>
    <row r="30" spans="2:11" x14ac:dyDescent="0.3">
      <c r="B30" s="25"/>
      <c r="C30" s="41"/>
      <c r="D30" s="40"/>
      <c r="E30" s="341"/>
      <c r="F30" s="127"/>
      <c r="G30" s="109"/>
      <c r="H30" s="80"/>
    </row>
    <row r="31" spans="2:11" x14ac:dyDescent="0.3">
      <c r="B31" s="3" t="s">
        <v>95</v>
      </c>
      <c r="E31" s="129"/>
      <c r="G31" s="24"/>
    </row>
    <row r="32" spans="2:11" x14ac:dyDescent="0.3">
      <c r="B32" s="3"/>
      <c r="G32" s="24"/>
    </row>
    <row r="33" spans="2:8" ht="27.9" customHeight="1" x14ac:dyDescent="0.3">
      <c r="B33" s="333" t="s">
        <v>689</v>
      </c>
      <c r="C33" s="77"/>
      <c r="D33" s="77"/>
      <c r="G33" s="24"/>
      <c r="H33" s="17"/>
    </row>
    <row r="34" spans="2:8" ht="14.4" customHeight="1" x14ac:dyDescent="0.3">
      <c r="B34" s="334" t="s">
        <v>687</v>
      </c>
      <c r="C34" s="77"/>
      <c r="D34" s="77"/>
      <c r="G34" s="17"/>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pageSetUpPr fitToPage="1"/>
  </sheetPr>
  <dimension ref="B1:R65"/>
  <sheetViews>
    <sheetView showGridLines="0" zoomScale="80" zoomScaleNormal="80" workbookViewId="0">
      <pane xSplit="1" ySplit="5" topLeftCell="B60" activePane="bottomRight" state="frozen"/>
      <selection activeCell="B13" sqref="B13"/>
      <selection pane="topRight" activeCell="B13" sqref="B13"/>
      <selection pane="bottomLeft" activeCell="B13" sqref="B13"/>
      <selection pane="bottomRight" activeCell="B64" sqref="B64"/>
    </sheetView>
  </sheetViews>
  <sheetFormatPr defaultColWidth="11.453125" defaultRowHeight="14" x14ac:dyDescent="0.3"/>
  <cols>
    <col min="1" max="1" width="3.90625" style="135" customWidth="1"/>
    <col min="2" max="2" width="49" style="135" customWidth="1"/>
    <col min="3" max="3" width="32.08984375" style="135" customWidth="1"/>
    <col min="4" max="4" width="23.54296875" style="135" bestFit="1" customWidth="1"/>
    <col min="5" max="5" width="15.08984375" style="135" customWidth="1"/>
    <col min="6" max="6" width="19.54296875" style="135" customWidth="1"/>
    <col min="7" max="7" width="8.36328125" style="135" customWidth="1"/>
    <col min="8" max="8" width="13" style="135" customWidth="1"/>
    <col min="9" max="9" width="14.54296875" style="135" customWidth="1"/>
    <col min="10" max="10" width="15.90625" style="135" bestFit="1" customWidth="1"/>
    <col min="11" max="11" width="17.36328125" style="135" bestFit="1" customWidth="1"/>
    <col min="12" max="13" width="19.453125" style="135" bestFit="1" customWidth="1"/>
    <col min="14" max="17" width="18.6328125" style="135" customWidth="1"/>
    <col min="18" max="18" width="15.90625" style="135" customWidth="1"/>
    <col min="19" max="19" width="17.54296875" style="135" customWidth="1"/>
    <col min="20" max="20" width="18.453125" style="135" bestFit="1" customWidth="1"/>
    <col min="21" max="16384" width="11.453125" style="135"/>
  </cols>
  <sheetData>
    <row r="1" spans="2:18" ht="21" x14ac:dyDescent="0.3">
      <c r="B1" s="373"/>
      <c r="C1" s="373"/>
      <c r="D1" s="373"/>
      <c r="E1" s="373"/>
      <c r="F1" s="373"/>
      <c r="G1" s="373"/>
      <c r="H1" s="373"/>
      <c r="I1" s="373"/>
      <c r="J1" s="373"/>
      <c r="K1" s="183"/>
      <c r="L1" s="183"/>
      <c r="M1" s="183"/>
      <c r="N1" s="183"/>
      <c r="O1" s="183"/>
      <c r="P1" s="183"/>
      <c r="Q1" s="183"/>
      <c r="R1" s="183"/>
    </row>
    <row r="2" spans="2:18" ht="22.5" x14ac:dyDescent="0.3">
      <c r="B2" s="374" t="s">
        <v>32</v>
      </c>
      <c r="C2" s="374"/>
      <c r="D2" s="374"/>
      <c r="E2" s="374"/>
      <c r="F2" s="374"/>
      <c r="G2" s="374"/>
      <c r="H2" s="374"/>
      <c r="I2" s="374"/>
      <c r="J2" s="374"/>
      <c r="K2" s="184"/>
      <c r="L2" s="184"/>
      <c r="M2" s="184"/>
      <c r="N2" s="184"/>
      <c r="O2" s="184"/>
      <c r="P2" s="184"/>
      <c r="Q2" s="184"/>
      <c r="R2" s="184"/>
    </row>
    <row r="3" spans="2:18" ht="19" x14ac:dyDescent="0.3">
      <c r="B3" s="374" t="s">
        <v>26</v>
      </c>
      <c r="C3" s="374"/>
      <c r="D3" s="374"/>
      <c r="E3" s="374"/>
      <c r="F3" s="374"/>
      <c r="G3" s="374"/>
      <c r="H3" s="374"/>
      <c r="I3" s="374"/>
      <c r="J3" s="374"/>
      <c r="K3" s="183"/>
      <c r="L3" s="183"/>
      <c r="M3" s="183"/>
      <c r="N3" s="183"/>
      <c r="O3" s="183"/>
      <c r="P3" s="183"/>
      <c r="Q3" s="183"/>
      <c r="R3" s="183"/>
    </row>
    <row r="4" spans="2:18" ht="16.5" x14ac:dyDescent="0.3">
      <c r="B4" s="375" t="s">
        <v>516</v>
      </c>
      <c r="C4" s="375"/>
      <c r="D4" s="375"/>
      <c r="E4" s="375"/>
      <c r="F4" s="375"/>
      <c r="G4" s="375"/>
      <c r="H4" s="375"/>
      <c r="I4" s="375"/>
      <c r="J4" s="375"/>
      <c r="K4" s="185"/>
      <c r="L4" s="185"/>
      <c r="M4" s="185"/>
      <c r="N4" s="185"/>
      <c r="O4" s="185"/>
      <c r="P4" s="185"/>
      <c r="Q4" s="185"/>
      <c r="R4" s="185"/>
    </row>
    <row r="5" spans="2:18" ht="20.149999999999999" customHeight="1" x14ac:dyDescent="0.3">
      <c r="B5" s="376" t="s">
        <v>33</v>
      </c>
      <c r="C5" s="376"/>
      <c r="D5" s="376"/>
      <c r="E5" s="376"/>
      <c r="F5" s="376"/>
      <c r="G5" s="376"/>
      <c r="H5" s="376"/>
      <c r="I5" s="376"/>
      <c r="J5" s="376"/>
      <c r="K5" s="138"/>
      <c r="L5" s="138"/>
      <c r="M5" s="138"/>
      <c r="N5" s="138"/>
      <c r="O5" s="138"/>
      <c r="P5" s="138"/>
      <c r="Q5" s="138"/>
      <c r="R5" s="138"/>
    </row>
    <row r="6" spans="2:18" x14ac:dyDescent="0.3">
      <c r="B6" s="186"/>
      <c r="C6" s="182"/>
      <c r="D6" s="182"/>
      <c r="E6" s="182"/>
      <c r="F6" s="182"/>
      <c r="G6" s="182"/>
      <c r="H6" s="182"/>
      <c r="I6" s="182"/>
      <c r="J6" s="182"/>
      <c r="K6" s="182"/>
      <c r="L6" s="182"/>
      <c r="M6" s="182"/>
      <c r="N6" s="182"/>
      <c r="O6" s="182"/>
      <c r="P6" s="182"/>
      <c r="Q6" s="182"/>
      <c r="R6" s="182"/>
    </row>
    <row r="7" spans="2:18" s="189" customFormat="1" ht="24.9" customHeight="1" x14ac:dyDescent="0.35">
      <c r="B7" s="187" t="s">
        <v>38</v>
      </c>
      <c r="C7" s="188"/>
      <c r="D7" s="188"/>
      <c r="E7" s="188"/>
      <c r="F7" s="188"/>
      <c r="G7" s="188"/>
      <c r="H7" s="188"/>
      <c r="I7" s="188"/>
      <c r="J7" s="188"/>
      <c r="K7" s="188"/>
      <c r="L7" s="188"/>
      <c r="M7" s="188"/>
      <c r="N7" s="188"/>
      <c r="O7" s="188"/>
      <c r="P7" s="188"/>
      <c r="Q7" s="188"/>
      <c r="R7" s="188"/>
    </row>
    <row r="8" spans="2:18" s="189" customFormat="1" ht="24.9" customHeight="1" x14ac:dyDescent="0.35">
      <c r="B8" s="187" t="s">
        <v>79</v>
      </c>
      <c r="C8" s="188"/>
      <c r="D8" s="188"/>
      <c r="E8" s="188"/>
      <c r="F8" s="188"/>
      <c r="G8" s="188"/>
      <c r="H8" s="188"/>
      <c r="I8" s="188"/>
      <c r="J8" s="188"/>
      <c r="K8" s="188"/>
      <c r="L8" s="188"/>
      <c r="M8" s="188"/>
      <c r="N8" s="188"/>
      <c r="O8" s="188"/>
      <c r="P8" s="188"/>
      <c r="Q8" s="188"/>
      <c r="R8" s="188"/>
    </row>
    <row r="9" spans="2:18" s="189" customFormat="1" ht="33" customHeight="1" x14ac:dyDescent="0.35">
      <c r="B9" s="377" t="s">
        <v>139</v>
      </c>
      <c r="C9" s="377"/>
      <c r="D9" s="377"/>
      <c r="E9" s="377"/>
      <c r="F9" s="377"/>
      <c r="G9" s="377"/>
      <c r="H9" s="377"/>
      <c r="I9" s="377"/>
      <c r="J9" s="377"/>
      <c r="K9" s="188"/>
      <c r="L9" s="188"/>
      <c r="M9" s="188"/>
      <c r="N9" s="188"/>
      <c r="O9" s="188"/>
      <c r="P9" s="188"/>
      <c r="Q9" s="188"/>
      <c r="R9" s="188"/>
    </row>
    <row r="10" spans="2:18" s="189" customFormat="1" ht="14.25" customHeight="1" x14ac:dyDescent="0.35">
      <c r="B10" s="190"/>
      <c r="C10" s="190"/>
      <c r="D10" s="190"/>
      <c r="E10" s="190"/>
      <c r="F10" s="190"/>
      <c r="G10" s="190"/>
      <c r="H10" s="190"/>
      <c r="I10" s="190"/>
      <c r="J10" s="190"/>
      <c r="K10" s="188"/>
      <c r="L10" s="188"/>
      <c r="M10" s="188"/>
      <c r="N10" s="188"/>
      <c r="O10" s="188"/>
      <c r="P10" s="188"/>
      <c r="Q10" s="188"/>
      <c r="R10" s="188"/>
    </row>
    <row r="11" spans="2:18" s="189" customFormat="1" ht="56.25" customHeight="1" x14ac:dyDescent="0.35">
      <c r="B11" s="377" t="s">
        <v>249</v>
      </c>
      <c r="C11" s="377"/>
      <c r="D11" s="377"/>
      <c r="E11" s="377"/>
      <c r="F11" s="377"/>
      <c r="G11" s="377"/>
      <c r="H11" s="377"/>
      <c r="I11" s="377"/>
      <c r="J11" s="377"/>
      <c r="K11" s="188"/>
      <c r="L11" s="188"/>
      <c r="M11" s="188"/>
      <c r="N11" s="188"/>
      <c r="O11" s="188"/>
      <c r="P11" s="188"/>
      <c r="Q11" s="188"/>
      <c r="R11" s="188"/>
    </row>
    <row r="12" spans="2:18" s="189" customFormat="1" ht="12.75" customHeight="1" x14ac:dyDescent="0.35">
      <c r="B12" s="190"/>
      <c r="C12" s="190"/>
      <c r="D12" s="190"/>
      <c r="E12" s="190"/>
      <c r="F12" s="190"/>
      <c r="G12" s="190"/>
      <c r="H12" s="190"/>
      <c r="I12" s="190"/>
      <c r="J12" s="190"/>
      <c r="K12" s="188"/>
      <c r="L12" s="188"/>
      <c r="M12" s="188"/>
      <c r="N12" s="188"/>
      <c r="O12" s="188"/>
      <c r="P12" s="188"/>
      <c r="Q12" s="188"/>
      <c r="R12" s="188"/>
    </row>
    <row r="13" spans="2:18" s="189" customFormat="1" ht="75" customHeight="1" x14ac:dyDescent="0.35">
      <c r="B13" s="377" t="s">
        <v>682</v>
      </c>
      <c r="C13" s="377"/>
      <c r="D13" s="377"/>
      <c r="E13" s="377"/>
      <c r="F13" s="377"/>
      <c r="G13" s="377"/>
      <c r="H13" s="377"/>
      <c r="I13" s="377"/>
      <c r="J13" s="377"/>
      <c r="K13" s="191"/>
      <c r="L13" s="188"/>
      <c r="M13" s="188"/>
      <c r="N13" s="188"/>
      <c r="O13" s="188"/>
      <c r="P13" s="188"/>
      <c r="Q13" s="188"/>
      <c r="R13" s="188"/>
    </row>
    <row r="14" spans="2:18" s="189" customFormat="1" ht="8.25" customHeight="1" x14ac:dyDescent="0.35">
      <c r="B14" s="190"/>
      <c r="C14" s="190"/>
      <c r="D14" s="190"/>
      <c r="E14" s="190"/>
      <c r="F14" s="190"/>
      <c r="G14" s="190"/>
      <c r="H14" s="190"/>
      <c r="I14" s="190"/>
      <c r="J14" s="190"/>
      <c r="K14" s="188"/>
      <c r="L14" s="188"/>
      <c r="M14" s="188"/>
      <c r="N14" s="188"/>
      <c r="O14" s="188"/>
      <c r="P14" s="188"/>
      <c r="Q14" s="188"/>
      <c r="R14" s="188"/>
    </row>
    <row r="15" spans="2:18" s="189" customFormat="1" ht="48.75" customHeight="1" x14ac:dyDescent="0.35">
      <c r="B15" s="378" t="s">
        <v>683</v>
      </c>
      <c r="C15" s="378"/>
      <c r="D15" s="378"/>
      <c r="E15" s="378"/>
      <c r="F15" s="378"/>
      <c r="G15" s="378"/>
      <c r="H15" s="378"/>
      <c r="I15" s="378"/>
      <c r="J15" s="378"/>
      <c r="K15" s="190"/>
      <c r="L15" s="190"/>
      <c r="M15" s="190"/>
      <c r="N15" s="190"/>
      <c r="O15" s="190"/>
      <c r="P15" s="190"/>
      <c r="Q15" s="190"/>
      <c r="R15" s="190"/>
    </row>
    <row r="17" spans="2:10" ht="16.5" x14ac:dyDescent="0.35">
      <c r="B17" s="192" t="s">
        <v>39</v>
      </c>
    </row>
    <row r="19" spans="2:10" ht="16.5" x14ac:dyDescent="0.35">
      <c r="B19" s="192" t="s">
        <v>40</v>
      </c>
    </row>
    <row r="21" spans="2:10" ht="85.5" customHeight="1" x14ac:dyDescent="0.35">
      <c r="B21" s="372" t="s">
        <v>82</v>
      </c>
      <c r="C21" s="372"/>
      <c r="D21" s="372"/>
      <c r="E21" s="372"/>
      <c r="F21" s="372"/>
      <c r="G21" s="372"/>
      <c r="H21" s="372"/>
      <c r="I21" s="372"/>
      <c r="J21" s="372"/>
    </row>
    <row r="22" spans="2:10" ht="66" customHeight="1" x14ac:dyDescent="0.35">
      <c r="B22" s="372" t="s">
        <v>41</v>
      </c>
      <c r="C22" s="379"/>
      <c r="D22" s="379"/>
      <c r="E22" s="379"/>
      <c r="F22" s="379"/>
      <c r="G22" s="379"/>
      <c r="H22" s="379"/>
      <c r="I22" s="379"/>
      <c r="J22" s="379"/>
    </row>
    <row r="23" spans="2:10" ht="32.25" customHeight="1" x14ac:dyDescent="0.35">
      <c r="B23" s="372" t="s">
        <v>42</v>
      </c>
      <c r="C23" s="372"/>
      <c r="D23" s="372"/>
      <c r="E23" s="372"/>
      <c r="F23" s="372"/>
      <c r="G23" s="372"/>
      <c r="H23" s="372"/>
      <c r="I23" s="372"/>
      <c r="J23" s="372"/>
    </row>
    <row r="24" spans="2:10" ht="17.25" customHeight="1" x14ac:dyDescent="0.35">
      <c r="B24" s="193"/>
      <c r="C24" s="193"/>
      <c r="D24" s="193"/>
      <c r="E24" s="193"/>
      <c r="F24" s="193"/>
      <c r="G24" s="193"/>
      <c r="H24" s="193"/>
      <c r="I24" s="193"/>
      <c r="J24" s="193"/>
    </row>
    <row r="25" spans="2:10" ht="19.5" customHeight="1" x14ac:dyDescent="0.35">
      <c r="B25" s="380" t="s">
        <v>43</v>
      </c>
      <c r="C25" s="380"/>
      <c r="D25" s="380"/>
      <c r="E25" s="193"/>
      <c r="F25" s="193"/>
      <c r="G25" s="193"/>
      <c r="H25" s="193"/>
      <c r="I25" s="193"/>
      <c r="J25" s="193"/>
    </row>
    <row r="26" spans="2:10" ht="9.75" customHeight="1" x14ac:dyDescent="0.35">
      <c r="B26" s="194"/>
      <c r="C26" s="194"/>
      <c r="D26" s="194"/>
      <c r="E26" s="193"/>
      <c r="F26" s="193"/>
      <c r="G26" s="193"/>
      <c r="H26" s="193"/>
      <c r="I26" s="193"/>
      <c r="J26" s="193"/>
    </row>
    <row r="27" spans="2:10" ht="36.75" customHeight="1" x14ac:dyDescent="0.35">
      <c r="B27" s="381" t="s">
        <v>226</v>
      </c>
      <c r="C27" s="381"/>
      <c r="D27" s="381"/>
      <c r="E27" s="381"/>
      <c r="F27" s="381"/>
      <c r="G27" s="381"/>
      <c r="H27" s="381"/>
      <c r="I27" s="381"/>
      <c r="J27" s="381"/>
    </row>
    <row r="28" spans="2:10" ht="21" customHeight="1" x14ac:dyDescent="0.35">
      <c r="B28" s="193"/>
      <c r="C28" s="193"/>
      <c r="D28" s="193"/>
      <c r="E28" s="193"/>
      <c r="F28" s="193"/>
      <c r="G28" s="193"/>
      <c r="H28" s="193"/>
      <c r="I28" s="193"/>
      <c r="J28" s="193"/>
    </row>
    <row r="29" spans="2:10" ht="14.25" customHeight="1" x14ac:dyDescent="0.35">
      <c r="B29" s="382" t="s">
        <v>44</v>
      </c>
      <c r="C29" s="382"/>
      <c r="D29" s="195" t="s">
        <v>45</v>
      </c>
      <c r="E29" s="196" t="s">
        <v>46</v>
      </c>
      <c r="F29" s="193"/>
      <c r="G29" s="193"/>
      <c r="H29" s="193"/>
      <c r="I29" s="193"/>
      <c r="J29" s="193"/>
    </row>
    <row r="30" spans="2:10" ht="36" customHeight="1" x14ac:dyDescent="0.35">
      <c r="B30" s="383" t="s">
        <v>47</v>
      </c>
      <c r="C30" s="383"/>
      <c r="D30" s="50">
        <v>0</v>
      </c>
      <c r="E30" s="50">
        <v>1</v>
      </c>
      <c r="F30" s="193"/>
      <c r="G30" s="193"/>
      <c r="H30" s="193"/>
      <c r="I30" s="193"/>
      <c r="J30" s="193"/>
    </row>
    <row r="31" spans="2:10" ht="32.25" customHeight="1" x14ac:dyDescent="0.35">
      <c r="B31" s="383" t="s">
        <v>48</v>
      </c>
      <c r="C31" s="383"/>
      <c r="D31" s="50">
        <v>0</v>
      </c>
      <c r="E31" s="50">
        <v>0.9</v>
      </c>
      <c r="F31" s="193"/>
      <c r="G31" s="193"/>
      <c r="H31" s="193"/>
      <c r="I31" s="193"/>
      <c r="J31" s="193"/>
    </row>
    <row r="32" spans="2:10" ht="56.25" customHeight="1" x14ac:dyDescent="0.35">
      <c r="B32" s="383" t="s">
        <v>49</v>
      </c>
      <c r="C32" s="383"/>
      <c r="D32" s="50">
        <v>0</v>
      </c>
      <c r="E32" s="50">
        <v>0.9</v>
      </c>
      <c r="F32" s="193"/>
      <c r="G32" s="193"/>
      <c r="H32" s="193"/>
      <c r="I32" s="193"/>
      <c r="J32" s="193"/>
    </row>
    <row r="33" spans="2:18" ht="69.75" customHeight="1" x14ac:dyDescent="0.35">
      <c r="B33" s="383" t="s">
        <v>677</v>
      </c>
      <c r="C33" s="383"/>
      <c r="D33" s="50">
        <v>0</v>
      </c>
      <c r="E33" s="50">
        <v>0.7</v>
      </c>
      <c r="F33" s="193"/>
      <c r="G33" s="193"/>
      <c r="H33" s="193"/>
      <c r="I33" s="193"/>
      <c r="J33" s="193"/>
    </row>
    <row r="34" spans="2:18" ht="83.25" customHeight="1" x14ac:dyDescent="0.35">
      <c r="B34" s="383" t="s">
        <v>678</v>
      </c>
      <c r="C34" s="383"/>
      <c r="D34" s="50">
        <v>0</v>
      </c>
      <c r="E34" s="50">
        <v>0.5</v>
      </c>
      <c r="F34" s="193"/>
      <c r="G34" s="193"/>
      <c r="H34" s="193"/>
      <c r="I34" s="193"/>
      <c r="J34" s="193"/>
    </row>
    <row r="35" spans="2:18" ht="69" customHeight="1" x14ac:dyDescent="0.35">
      <c r="B35" s="383" t="s">
        <v>171</v>
      </c>
      <c r="C35" s="383"/>
      <c r="D35" s="50">
        <v>0</v>
      </c>
      <c r="E35" s="50">
        <v>0.5</v>
      </c>
      <c r="F35" s="193"/>
      <c r="G35" s="193"/>
      <c r="H35" s="193"/>
      <c r="I35" s="193"/>
      <c r="J35" s="193"/>
    </row>
    <row r="36" spans="2:18" ht="62.25" customHeight="1" x14ac:dyDescent="0.35">
      <c r="B36" s="383" t="s">
        <v>679</v>
      </c>
      <c r="C36" s="383"/>
      <c r="D36" s="50">
        <v>0</v>
      </c>
      <c r="E36" s="50">
        <v>0.4</v>
      </c>
      <c r="F36" s="193"/>
      <c r="G36" s="193"/>
      <c r="H36" s="193"/>
      <c r="I36" s="193"/>
      <c r="J36" s="193"/>
    </row>
    <row r="37" spans="2:18" ht="62.25" customHeight="1" x14ac:dyDescent="0.35">
      <c r="B37" s="383" t="s">
        <v>680</v>
      </c>
      <c r="C37" s="383"/>
      <c r="D37" s="50">
        <v>0</v>
      </c>
      <c r="E37" s="50">
        <v>0.3</v>
      </c>
      <c r="F37" s="193"/>
      <c r="G37" s="193"/>
      <c r="H37" s="193"/>
      <c r="I37" s="193"/>
      <c r="J37" s="193"/>
    </row>
    <row r="38" spans="2:18" ht="32.25" customHeight="1" x14ac:dyDescent="0.35">
      <c r="B38" s="197"/>
      <c r="C38" s="193"/>
      <c r="D38" s="193"/>
      <c r="E38" s="193"/>
      <c r="F38" s="193"/>
      <c r="G38" s="193"/>
      <c r="H38" s="193"/>
      <c r="I38" s="193"/>
      <c r="J38" s="193"/>
    </row>
    <row r="39" spans="2:18" ht="16.5" customHeight="1" x14ac:dyDescent="0.35">
      <c r="B39" s="198" t="s">
        <v>50</v>
      </c>
      <c r="C39" s="193"/>
      <c r="D39" s="193"/>
      <c r="E39" s="193"/>
      <c r="F39" s="193"/>
      <c r="G39" s="193"/>
      <c r="H39" s="193"/>
      <c r="I39" s="193"/>
      <c r="J39" s="193"/>
    </row>
    <row r="40" spans="2:18" ht="51" customHeight="1" x14ac:dyDescent="0.3">
      <c r="B40" s="377" t="s">
        <v>168</v>
      </c>
      <c r="C40" s="377"/>
      <c r="D40" s="377"/>
      <c r="E40" s="377"/>
      <c r="F40" s="377"/>
      <c r="G40" s="377"/>
      <c r="H40" s="377"/>
      <c r="I40" s="377"/>
      <c r="J40" s="377"/>
    </row>
    <row r="41" spans="2:18" ht="15" customHeight="1" x14ac:dyDescent="0.3">
      <c r="B41" s="190"/>
      <c r="C41" s="190"/>
      <c r="D41" s="190"/>
      <c r="E41" s="190"/>
      <c r="F41" s="190"/>
      <c r="G41" s="190"/>
      <c r="H41" s="190"/>
      <c r="I41" s="190"/>
      <c r="J41" s="190"/>
    </row>
    <row r="42" spans="2:18" ht="16.5" customHeight="1" x14ac:dyDescent="0.3">
      <c r="B42" s="198" t="s">
        <v>51</v>
      </c>
      <c r="C42" s="190"/>
      <c r="D42" s="190"/>
      <c r="E42" s="190"/>
      <c r="F42" s="190"/>
      <c r="G42" s="190"/>
      <c r="H42" s="190"/>
      <c r="I42" s="190"/>
      <c r="J42" s="190"/>
    </row>
    <row r="43" spans="2:18" ht="16.5" customHeight="1" x14ac:dyDescent="0.3">
      <c r="B43" s="198"/>
      <c r="C43" s="190"/>
      <c r="D43" s="190"/>
      <c r="E43" s="190"/>
      <c r="F43" s="190"/>
      <c r="G43" s="190"/>
      <c r="H43" s="190"/>
      <c r="I43" s="190"/>
      <c r="J43" s="190"/>
    </row>
    <row r="44" spans="2:18" ht="58.5" customHeight="1" x14ac:dyDescent="0.3">
      <c r="B44" s="377" t="s">
        <v>684</v>
      </c>
      <c r="C44" s="377"/>
      <c r="D44" s="377"/>
      <c r="E44" s="377"/>
      <c r="F44" s="377"/>
      <c r="G44" s="377"/>
      <c r="H44" s="377"/>
      <c r="I44" s="377"/>
      <c r="J44" s="377"/>
      <c r="K44" s="199"/>
    </row>
    <row r="45" spans="2:18" ht="16.5" customHeight="1" x14ac:dyDescent="0.3">
      <c r="B45" s="190"/>
      <c r="C45" s="190"/>
      <c r="D45" s="190"/>
      <c r="E45" s="190"/>
      <c r="F45" s="190"/>
      <c r="G45" s="190"/>
      <c r="H45" s="190"/>
      <c r="I45" s="190"/>
      <c r="J45" s="190"/>
    </row>
    <row r="46" spans="2:18" s="189" customFormat="1" ht="24.9" customHeight="1" x14ac:dyDescent="0.35">
      <c r="B46" s="187" t="s">
        <v>52</v>
      </c>
      <c r="C46" s="188"/>
      <c r="D46" s="188"/>
      <c r="E46" s="188"/>
      <c r="F46" s="188"/>
      <c r="G46" s="188"/>
      <c r="H46" s="188"/>
      <c r="I46" s="188"/>
      <c r="J46" s="188"/>
      <c r="K46" s="188"/>
      <c r="L46" s="188"/>
      <c r="M46" s="188"/>
      <c r="N46" s="188"/>
      <c r="O46" s="188"/>
      <c r="P46" s="188"/>
      <c r="Q46" s="188"/>
      <c r="R46" s="188"/>
    </row>
    <row r="47" spans="2:18" s="189" customFormat="1" ht="21.75" customHeight="1" x14ac:dyDescent="0.35">
      <c r="B47" s="187" t="s">
        <v>53</v>
      </c>
      <c r="C47" s="188"/>
      <c r="D47" s="188"/>
      <c r="E47" s="188"/>
      <c r="F47" s="188"/>
      <c r="G47" s="188"/>
      <c r="H47" s="188"/>
      <c r="I47" s="188"/>
      <c r="J47" s="188"/>
      <c r="K47" s="188"/>
      <c r="L47" s="188"/>
      <c r="M47" s="188"/>
      <c r="N47" s="188"/>
      <c r="O47" s="188"/>
      <c r="P47" s="188"/>
      <c r="Q47" s="188"/>
      <c r="R47" s="188"/>
    </row>
    <row r="48" spans="2:18" s="189" customFormat="1" ht="264" customHeight="1" x14ac:dyDescent="0.35">
      <c r="B48" s="377" t="s">
        <v>402</v>
      </c>
      <c r="C48" s="377"/>
      <c r="D48" s="377"/>
      <c r="E48" s="377"/>
      <c r="F48" s="377"/>
      <c r="G48" s="377"/>
      <c r="H48" s="377"/>
      <c r="I48" s="377"/>
      <c r="J48" s="377"/>
      <c r="K48" s="200"/>
      <c r="L48" s="200"/>
      <c r="M48" s="200"/>
      <c r="N48" s="200"/>
      <c r="O48" s="200"/>
      <c r="P48" s="200"/>
      <c r="Q48" s="200"/>
      <c r="R48" s="200"/>
    </row>
    <row r="49" spans="2:18" s="189" customFormat="1" ht="14.25" customHeight="1" x14ac:dyDescent="0.35">
      <c r="B49" s="190"/>
      <c r="C49" s="190"/>
      <c r="D49" s="190"/>
      <c r="E49" s="190"/>
      <c r="F49" s="190"/>
      <c r="G49" s="190"/>
      <c r="H49" s="190"/>
      <c r="I49" s="190"/>
      <c r="J49" s="190"/>
      <c r="K49" s="200"/>
      <c r="L49" s="200"/>
      <c r="M49" s="200"/>
      <c r="N49" s="200"/>
      <c r="O49" s="200"/>
      <c r="P49" s="200"/>
      <c r="Q49" s="200"/>
      <c r="R49" s="200"/>
    </row>
    <row r="50" spans="2:18" s="189" customFormat="1" ht="21" customHeight="1" x14ac:dyDescent="0.35">
      <c r="B50" s="201" t="s">
        <v>54</v>
      </c>
      <c r="C50" s="190"/>
      <c r="D50" s="190"/>
      <c r="E50" s="190"/>
      <c r="F50" s="190"/>
      <c r="G50" s="190"/>
      <c r="H50" s="190"/>
      <c r="I50" s="190"/>
      <c r="J50" s="190"/>
      <c r="K50" s="200"/>
      <c r="L50" s="200"/>
      <c r="M50" s="200"/>
      <c r="N50" s="200"/>
      <c r="O50" s="200"/>
      <c r="P50" s="200"/>
      <c r="Q50" s="200"/>
      <c r="R50" s="200"/>
    </row>
    <row r="51" spans="2:18" s="189" customFormat="1" ht="6" customHeight="1" x14ac:dyDescent="0.35">
      <c r="B51" s="201"/>
      <c r="C51" s="190"/>
      <c r="D51" s="190"/>
      <c r="E51" s="190"/>
      <c r="F51" s="190"/>
      <c r="G51" s="190"/>
      <c r="H51" s="190"/>
      <c r="I51" s="190"/>
      <c r="J51" s="190"/>
      <c r="K51" s="200"/>
      <c r="L51" s="200"/>
      <c r="M51" s="200"/>
      <c r="N51" s="200"/>
      <c r="O51" s="200"/>
      <c r="P51" s="200"/>
      <c r="Q51" s="200"/>
      <c r="R51" s="200"/>
    </row>
    <row r="52" spans="2:18" s="189" customFormat="1" ht="21" customHeight="1" x14ac:dyDescent="0.35">
      <c r="B52" s="377" t="s">
        <v>55</v>
      </c>
      <c r="C52" s="377"/>
      <c r="D52" s="377"/>
      <c r="E52" s="377"/>
      <c r="F52" s="377"/>
      <c r="G52" s="377"/>
      <c r="H52" s="377"/>
      <c r="I52" s="377"/>
      <c r="J52" s="377"/>
      <c r="K52" s="200"/>
      <c r="L52" s="200"/>
      <c r="M52" s="200"/>
      <c r="N52" s="200"/>
      <c r="O52" s="200"/>
      <c r="P52" s="200"/>
      <c r="Q52" s="200"/>
      <c r="R52" s="200"/>
    </row>
    <row r="53" spans="2:18" s="189" customFormat="1" ht="18.75" customHeight="1" x14ac:dyDescent="0.35">
      <c r="B53" s="202"/>
      <c r="C53" s="188"/>
      <c r="D53" s="188"/>
      <c r="E53" s="188"/>
      <c r="F53" s="188"/>
      <c r="G53" s="188"/>
      <c r="H53" s="188"/>
      <c r="I53" s="188"/>
      <c r="J53" s="188"/>
      <c r="K53" s="188"/>
      <c r="L53" s="188"/>
      <c r="M53" s="188"/>
      <c r="N53" s="188"/>
      <c r="O53" s="188"/>
      <c r="P53" s="188"/>
      <c r="Q53" s="188"/>
      <c r="R53" s="188"/>
    </row>
    <row r="54" spans="2:18" s="189" customFormat="1" ht="93.75" customHeight="1" x14ac:dyDescent="0.35">
      <c r="B54" s="384" t="s">
        <v>162</v>
      </c>
      <c r="C54" s="384"/>
      <c r="D54" s="384"/>
      <c r="E54" s="384"/>
      <c r="F54" s="384"/>
      <c r="G54" s="384"/>
      <c r="H54" s="384"/>
      <c r="I54" s="384"/>
      <c r="J54" s="384"/>
      <c r="K54" s="203"/>
      <c r="L54" s="203"/>
      <c r="M54" s="203"/>
      <c r="N54" s="203"/>
      <c r="O54" s="203"/>
      <c r="P54" s="203"/>
      <c r="Q54" s="203"/>
      <c r="R54" s="203"/>
    </row>
    <row r="55" spans="2:18" s="189" customFormat="1" ht="43.5" customHeight="1" x14ac:dyDescent="0.35">
      <c r="B55" s="384" t="s">
        <v>671</v>
      </c>
      <c r="C55" s="384"/>
      <c r="D55" s="384"/>
      <c r="E55" s="384"/>
      <c r="F55" s="384"/>
      <c r="G55" s="384"/>
      <c r="H55" s="384"/>
      <c r="I55" s="384"/>
      <c r="J55" s="384"/>
      <c r="K55" s="203"/>
      <c r="L55" s="203"/>
      <c r="M55" s="203"/>
      <c r="N55" s="203"/>
      <c r="O55" s="203"/>
      <c r="P55" s="203"/>
      <c r="Q55" s="203"/>
      <c r="R55" s="203"/>
    </row>
    <row r="56" spans="2:18" s="189" customFormat="1" ht="27" customHeight="1" x14ac:dyDescent="0.35">
      <c r="B56" s="384" t="s">
        <v>56</v>
      </c>
      <c r="C56" s="384"/>
      <c r="D56" s="384"/>
      <c r="E56" s="384"/>
      <c r="F56" s="384"/>
      <c r="G56" s="384"/>
      <c r="H56" s="384"/>
      <c r="I56" s="384"/>
      <c r="J56" s="384"/>
      <c r="K56" s="203"/>
      <c r="L56" s="203"/>
      <c r="M56" s="203"/>
      <c r="N56" s="203"/>
      <c r="O56" s="203"/>
      <c r="P56" s="203"/>
      <c r="Q56" s="203"/>
      <c r="R56" s="203"/>
    </row>
    <row r="57" spans="2:18" s="189" customFormat="1" ht="15" customHeight="1" x14ac:dyDescent="0.35">
      <c r="B57" s="204"/>
      <c r="C57" s="204"/>
      <c r="D57" s="204"/>
      <c r="E57" s="204"/>
      <c r="F57" s="204"/>
      <c r="G57" s="204"/>
      <c r="H57" s="204"/>
      <c r="I57" s="204"/>
      <c r="J57" s="204"/>
      <c r="K57" s="203"/>
      <c r="L57" s="203"/>
      <c r="M57" s="203"/>
      <c r="N57" s="203"/>
      <c r="O57" s="203"/>
      <c r="P57" s="203"/>
      <c r="Q57" s="203"/>
      <c r="R57" s="203"/>
    </row>
    <row r="58" spans="2:18" s="189" customFormat="1" ht="36" customHeight="1" x14ac:dyDescent="0.35">
      <c r="B58" s="385" t="s">
        <v>685</v>
      </c>
      <c r="C58" s="385"/>
      <c r="D58" s="385"/>
      <c r="E58" s="385"/>
      <c r="F58" s="385"/>
      <c r="G58" s="385"/>
      <c r="H58" s="385"/>
      <c r="I58" s="385"/>
      <c r="J58" s="385"/>
      <c r="K58" s="205"/>
      <c r="L58" s="205"/>
      <c r="M58" s="205"/>
      <c r="N58" s="205"/>
      <c r="O58" s="205"/>
      <c r="P58" s="205"/>
      <c r="Q58" s="205"/>
      <c r="R58" s="205"/>
    </row>
    <row r="59" spans="2:18" s="189" customFormat="1" ht="15" customHeight="1" x14ac:dyDescent="0.35">
      <c r="B59" s="206"/>
      <c r="C59" s="206"/>
      <c r="D59" s="206"/>
      <c r="E59" s="206"/>
      <c r="F59" s="206"/>
      <c r="G59" s="206"/>
      <c r="H59" s="206"/>
      <c r="I59" s="206"/>
      <c r="J59" s="206"/>
      <c r="K59" s="205"/>
      <c r="L59" s="205"/>
      <c r="M59" s="205"/>
      <c r="N59" s="205"/>
      <c r="O59" s="205"/>
      <c r="P59" s="205"/>
      <c r="Q59" s="205"/>
      <c r="R59" s="205"/>
    </row>
    <row r="60" spans="2:18" s="189" customFormat="1" ht="39" customHeight="1" x14ac:dyDescent="0.35">
      <c r="B60" s="386" t="s">
        <v>57</v>
      </c>
      <c r="C60" s="386"/>
      <c r="D60" s="386"/>
      <c r="E60" s="386"/>
      <c r="F60" s="386"/>
      <c r="G60" s="386"/>
      <c r="H60" s="386"/>
      <c r="I60" s="386"/>
      <c r="J60" s="386"/>
      <c r="K60" s="205"/>
      <c r="L60" s="205"/>
      <c r="M60" s="205"/>
      <c r="N60" s="205"/>
      <c r="O60" s="205"/>
      <c r="P60" s="205"/>
      <c r="Q60" s="205"/>
      <c r="R60" s="205"/>
    </row>
    <row r="64" spans="2:18" ht="20" x14ac:dyDescent="0.3">
      <c r="B64" s="333" t="s">
        <v>689</v>
      </c>
    </row>
    <row r="65" spans="2:2" x14ac:dyDescent="0.3">
      <c r="B65" s="334" t="s">
        <v>687</v>
      </c>
    </row>
  </sheetData>
  <mergeCells count="32">
    <mergeCell ref="B56:J56"/>
    <mergeCell ref="B58:J58"/>
    <mergeCell ref="B60:J60"/>
    <mergeCell ref="B48:J48"/>
    <mergeCell ref="B55:J55"/>
    <mergeCell ref="B52:J52"/>
    <mergeCell ref="B54:J54"/>
    <mergeCell ref="B44:J44"/>
    <mergeCell ref="B25:D25"/>
    <mergeCell ref="B27:J27"/>
    <mergeCell ref="B29:C29"/>
    <mergeCell ref="B30:C30"/>
    <mergeCell ref="B31:C31"/>
    <mergeCell ref="B32:C32"/>
    <mergeCell ref="B33:C33"/>
    <mergeCell ref="B34:C34"/>
    <mergeCell ref="B35:C35"/>
    <mergeCell ref="B37:C37"/>
    <mergeCell ref="B40:J40"/>
    <mergeCell ref="B36:C36"/>
    <mergeCell ref="B23:J23"/>
    <mergeCell ref="B1:J1"/>
    <mergeCell ref="B2:J2"/>
    <mergeCell ref="B3:J3"/>
    <mergeCell ref="B4:J4"/>
    <mergeCell ref="B5:J5"/>
    <mergeCell ref="B9:J9"/>
    <mergeCell ref="B11:J11"/>
    <mergeCell ref="B13:J13"/>
    <mergeCell ref="B15:J15"/>
    <mergeCell ref="B21:J21"/>
    <mergeCell ref="B22:J22"/>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pageSetUpPr fitToPage="1"/>
  </sheetPr>
  <dimension ref="B2:R65"/>
  <sheetViews>
    <sheetView showGridLines="0" topLeftCell="A51" zoomScale="80" zoomScaleNormal="80" workbookViewId="0">
      <selection activeCell="B64" sqref="B64"/>
    </sheetView>
  </sheetViews>
  <sheetFormatPr defaultColWidth="11.453125" defaultRowHeight="14" x14ac:dyDescent="0.3"/>
  <cols>
    <col min="1" max="1" width="3.90625" style="135" customWidth="1"/>
    <col min="2" max="2" width="54.453125" style="135" customWidth="1"/>
    <col min="3" max="3" width="32.08984375" style="135" customWidth="1"/>
    <col min="4" max="4" width="23.54296875" style="135" bestFit="1" customWidth="1"/>
    <col min="5" max="5" width="18.453125" style="135" customWidth="1"/>
    <col min="6" max="8" width="22.6328125" style="135" customWidth="1"/>
    <col min="9" max="9" width="21.90625" style="135" bestFit="1" customWidth="1"/>
    <col min="10" max="10" width="15.90625" style="135" bestFit="1" customWidth="1"/>
    <col min="11" max="11" width="17.36328125" style="135" bestFit="1" customWidth="1"/>
    <col min="12" max="13" width="19.453125" style="135" bestFit="1" customWidth="1"/>
    <col min="14" max="17" width="18.6328125" style="135" customWidth="1"/>
    <col min="18" max="18" width="15.90625" style="135" customWidth="1"/>
    <col min="19" max="19" width="17.54296875" style="135" customWidth="1"/>
    <col min="20" max="20" width="18.453125" style="135" bestFit="1" customWidth="1"/>
    <col min="21" max="16384" width="11.453125" style="135"/>
  </cols>
  <sheetData>
    <row r="2" spans="2:18" s="189" customFormat="1" ht="24.9" customHeight="1" x14ac:dyDescent="0.35">
      <c r="B2" s="207" t="s">
        <v>58</v>
      </c>
      <c r="C2" s="188"/>
      <c r="D2" s="188"/>
      <c r="E2" s="188"/>
      <c r="F2" s="188"/>
      <c r="G2" s="188"/>
      <c r="H2" s="188"/>
      <c r="I2" s="188"/>
      <c r="J2" s="188"/>
      <c r="K2" s="188"/>
      <c r="L2" s="188"/>
      <c r="M2" s="188"/>
      <c r="N2" s="188"/>
      <c r="O2" s="188"/>
      <c r="P2" s="188"/>
      <c r="Q2" s="188"/>
      <c r="R2" s="188"/>
    </row>
    <row r="3" spans="2:18" s="189" customFormat="1" ht="24.9" customHeight="1" x14ac:dyDescent="0.35">
      <c r="B3" s="187" t="s">
        <v>59</v>
      </c>
      <c r="C3" s="188"/>
      <c r="D3" s="188"/>
      <c r="E3" s="188"/>
      <c r="F3" s="188"/>
      <c r="G3" s="188"/>
      <c r="H3" s="188"/>
      <c r="I3" s="188"/>
      <c r="J3" s="188"/>
      <c r="K3" s="188"/>
      <c r="L3" s="188"/>
      <c r="M3" s="188"/>
      <c r="N3" s="188"/>
      <c r="O3" s="188"/>
      <c r="P3" s="188"/>
      <c r="Q3" s="188"/>
      <c r="R3" s="188"/>
    </row>
    <row r="4" spans="2:18" s="189" customFormat="1" ht="24.9" customHeight="1" x14ac:dyDescent="0.35">
      <c r="B4" s="187" t="s">
        <v>60</v>
      </c>
      <c r="C4" s="188"/>
      <c r="D4" s="188"/>
      <c r="E4" s="188"/>
      <c r="F4" s="188"/>
      <c r="G4" s="188"/>
      <c r="H4" s="188"/>
      <c r="I4" s="188"/>
      <c r="J4" s="188"/>
      <c r="K4" s="188"/>
      <c r="L4" s="188"/>
      <c r="M4" s="188"/>
      <c r="N4" s="188"/>
      <c r="O4" s="188"/>
      <c r="P4" s="188"/>
      <c r="Q4" s="188"/>
      <c r="R4" s="188"/>
    </row>
    <row r="5" spans="2:18" s="189" customFormat="1" ht="63" customHeight="1" x14ac:dyDescent="0.35">
      <c r="B5" s="388" t="s">
        <v>686</v>
      </c>
      <c r="C5" s="388"/>
      <c r="D5" s="388"/>
      <c r="E5" s="388"/>
      <c r="F5" s="388"/>
      <c r="G5" s="388"/>
      <c r="H5" s="388"/>
      <c r="I5" s="388"/>
      <c r="J5" s="388"/>
      <c r="K5" s="200"/>
      <c r="L5" s="200"/>
      <c r="M5" s="200"/>
      <c r="N5" s="200"/>
      <c r="O5" s="200"/>
      <c r="P5" s="200"/>
      <c r="Q5" s="200"/>
      <c r="R5" s="200"/>
    </row>
    <row r="6" spans="2:18" s="189" customFormat="1" ht="78" customHeight="1" x14ac:dyDescent="0.35">
      <c r="B6" s="388" t="s">
        <v>413</v>
      </c>
      <c r="C6" s="388"/>
      <c r="D6" s="388"/>
      <c r="E6" s="388"/>
      <c r="F6" s="388"/>
      <c r="G6" s="388"/>
      <c r="H6" s="388"/>
      <c r="I6" s="388"/>
      <c r="J6" s="388"/>
      <c r="K6" s="188"/>
      <c r="L6" s="191"/>
      <c r="M6" s="188"/>
      <c r="N6" s="188"/>
      <c r="O6" s="188"/>
      <c r="P6" s="188"/>
      <c r="Q6" s="188"/>
      <c r="R6" s="188"/>
    </row>
    <row r="7" spans="2:18" s="189" customFormat="1" ht="19.5" customHeight="1" x14ac:dyDescent="0.35">
      <c r="B7" s="201" t="s">
        <v>61</v>
      </c>
      <c r="C7" s="190"/>
      <c r="D7" s="190"/>
      <c r="E7" s="190"/>
      <c r="F7" s="190"/>
      <c r="G7" s="190"/>
      <c r="H7" s="190"/>
      <c r="I7" s="190"/>
      <c r="J7" s="190"/>
      <c r="K7" s="188"/>
      <c r="L7" s="188"/>
      <c r="M7" s="188"/>
      <c r="N7" s="188"/>
      <c r="O7" s="188"/>
      <c r="P7" s="188"/>
      <c r="Q7" s="188"/>
      <c r="R7" s="188"/>
    </row>
    <row r="8" spans="2:18" s="189" customFormat="1" ht="66.75" customHeight="1" x14ac:dyDescent="0.35">
      <c r="B8" s="387" t="s">
        <v>205</v>
      </c>
      <c r="C8" s="387"/>
      <c r="D8" s="387"/>
      <c r="E8" s="387"/>
      <c r="F8" s="387"/>
      <c r="G8" s="387"/>
      <c r="H8" s="387"/>
      <c r="I8" s="387"/>
      <c r="J8" s="387"/>
      <c r="K8" s="188"/>
      <c r="L8" s="188"/>
      <c r="M8" s="188"/>
      <c r="N8" s="188"/>
      <c r="O8" s="188"/>
      <c r="P8" s="188"/>
      <c r="Q8" s="188"/>
      <c r="R8" s="188"/>
    </row>
    <row r="9" spans="2:18" s="189" customFormat="1" ht="24.9" customHeight="1" x14ac:dyDescent="0.35">
      <c r="B9" s="187" t="s">
        <v>62</v>
      </c>
      <c r="C9" s="188"/>
      <c r="D9" s="188"/>
      <c r="E9" s="188"/>
      <c r="F9" s="188"/>
      <c r="G9" s="188"/>
      <c r="H9" s="188"/>
      <c r="I9" s="188"/>
      <c r="J9" s="188"/>
      <c r="K9" s="188"/>
      <c r="L9" s="188"/>
      <c r="M9" s="188"/>
      <c r="N9" s="188"/>
      <c r="O9" s="188"/>
      <c r="P9" s="188"/>
      <c r="Q9" s="188"/>
      <c r="R9" s="188"/>
    </row>
    <row r="10" spans="2:18" s="189" customFormat="1" ht="18" customHeight="1" x14ac:dyDescent="0.35">
      <c r="B10" s="377" t="s">
        <v>517</v>
      </c>
      <c r="C10" s="377"/>
      <c r="D10" s="377"/>
      <c r="E10" s="377"/>
      <c r="F10" s="377"/>
      <c r="G10" s="377"/>
      <c r="H10" s="377"/>
      <c r="I10" s="377"/>
      <c r="J10" s="377"/>
      <c r="K10" s="188"/>
      <c r="L10" s="188"/>
      <c r="M10" s="188"/>
      <c r="N10" s="188"/>
      <c r="O10" s="188"/>
      <c r="P10" s="188"/>
      <c r="Q10" s="188"/>
      <c r="R10" s="188"/>
    </row>
    <row r="11" spans="2:18" s="189" customFormat="1" ht="15" customHeight="1" x14ac:dyDescent="0.35">
      <c r="B11" s="202"/>
      <c r="C11" s="188"/>
      <c r="D11" s="188"/>
      <c r="E11" s="188"/>
      <c r="F11" s="188"/>
      <c r="G11" s="188"/>
      <c r="H11" s="188"/>
      <c r="I11" s="188"/>
      <c r="J11" s="188"/>
      <c r="K11" s="188"/>
      <c r="L11" s="188"/>
      <c r="M11" s="188"/>
      <c r="N11" s="188"/>
      <c r="O11" s="188"/>
      <c r="P11" s="188"/>
      <c r="Q11" s="188"/>
      <c r="R11" s="188"/>
    </row>
    <row r="12" spans="2:18" s="189" customFormat="1" ht="15" customHeight="1" x14ac:dyDescent="0.35">
      <c r="B12" s="187" t="s">
        <v>63</v>
      </c>
      <c r="C12" s="188"/>
      <c r="D12" s="188"/>
      <c r="E12" s="188"/>
      <c r="F12" s="188"/>
      <c r="G12" s="188"/>
      <c r="H12" s="188"/>
      <c r="I12" s="188"/>
      <c r="J12" s="188"/>
      <c r="K12" s="188"/>
      <c r="L12" s="188"/>
      <c r="M12" s="188"/>
      <c r="N12" s="188"/>
      <c r="O12" s="188"/>
      <c r="P12" s="188"/>
      <c r="Q12" s="188"/>
      <c r="R12" s="188"/>
    </row>
    <row r="13" spans="2:18" s="189" customFormat="1" ht="47.25" customHeight="1" x14ac:dyDescent="0.35">
      <c r="B13" s="377" t="s">
        <v>64</v>
      </c>
      <c r="C13" s="377"/>
      <c r="D13" s="377"/>
      <c r="E13" s="377"/>
      <c r="F13" s="377"/>
      <c r="G13" s="377"/>
      <c r="H13" s="377"/>
      <c r="I13" s="377"/>
      <c r="J13" s="377"/>
      <c r="K13" s="188"/>
      <c r="L13" s="188"/>
      <c r="M13" s="188"/>
      <c r="N13" s="188"/>
      <c r="O13" s="188"/>
      <c r="P13" s="188"/>
      <c r="Q13" s="188"/>
      <c r="R13" s="188"/>
    </row>
    <row r="14" spans="2:18" s="189" customFormat="1" ht="24.9" customHeight="1" x14ac:dyDescent="0.35">
      <c r="B14" s="187" t="s">
        <v>84</v>
      </c>
      <c r="C14" s="188"/>
      <c r="D14" s="188"/>
      <c r="E14" s="188"/>
      <c r="F14" s="188"/>
      <c r="G14" s="188"/>
      <c r="H14" s="188"/>
      <c r="I14" s="188"/>
      <c r="J14" s="188"/>
      <c r="K14" s="188"/>
      <c r="L14" s="188"/>
      <c r="M14" s="188"/>
      <c r="N14" s="188"/>
      <c r="O14" s="188"/>
      <c r="P14" s="188"/>
      <c r="Q14" s="188"/>
      <c r="R14" s="188"/>
    </row>
    <row r="15" spans="2:18" s="189" customFormat="1" ht="24.9" customHeight="1" x14ac:dyDescent="0.35">
      <c r="B15" s="187" t="s">
        <v>31</v>
      </c>
      <c r="C15" s="188"/>
      <c r="D15" s="188"/>
      <c r="E15" s="188"/>
      <c r="F15" s="188"/>
      <c r="G15" s="188"/>
      <c r="H15" s="188"/>
      <c r="I15" s="188"/>
      <c r="J15" s="188"/>
      <c r="K15" s="188"/>
      <c r="L15" s="188"/>
      <c r="M15" s="188"/>
      <c r="N15" s="188"/>
      <c r="O15" s="188"/>
      <c r="P15" s="188"/>
      <c r="Q15" s="188"/>
      <c r="R15" s="188"/>
    </row>
    <row r="16" spans="2:18" s="189" customFormat="1" ht="54" customHeight="1" x14ac:dyDescent="0.35">
      <c r="B16" s="389" t="s">
        <v>167</v>
      </c>
      <c r="C16" s="389"/>
      <c r="D16" s="389"/>
      <c r="E16" s="389"/>
      <c r="F16" s="389"/>
      <c r="G16" s="389"/>
      <c r="H16" s="389"/>
      <c r="I16" s="389"/>
      <c r="J16" s="389"/>
      <c r="K16" s="188"/>
      <c r="L16" s="188"/>
      <c r="M16" s="188"/>
      <c r="N16" s="188"/>
      <c r="O16" s="188"/>
      <c r="P16" s="188"/>
      <c r="Q16" s="188"/>
      <c r="R16" s="188"/>
    </row>
    <row r="17" spans="2:18" s="189" customFormat="1" ht="18.75" customHeight="1" x14ac:dyDescent="0.35">
      <c r="B17" s="366" t="s">
        <v>215</v>
      </c>
      <c r="C17" s="366"/>
      <c r="D17" s="188"/>
      <c r="E17" s="188"/>
      <c r="F17" s="188"/>
      <c r="G17" s="188"/>
      <c r="H17" s="188"/>
      <c r="I17" s="188"/>
      <c r="J17" s="188"/>
      <c r="K17" s="188"/>
      <c r="L17" s="188"/>
      <c r="M17" s="188"/>
      <c r="N17" s="188"/>
    </row>
    <row r="18" spans="2:18" s="189" customFormat="1" ht="11.15" customHeight="1" x14ac:dyDescent="0.35">
      <c r="B18" s="187"/>
      <c r="C18" s="188"/>
      <c r="D18" s="188"/>
      <c r="E18" s="188"/>
      <c r="F18" s="188"/>
      <c r="G18" s="188"/>
      <c r="H18" s="188"/>
      <c r="I18" s="188"/>
      <c r="J18" s="188"/>
      <c r="K18" s="188"/>
      <c r="L18" s="188"/>
      <c r="M18" s="188"/>
      <c r="N18" s="188"/>
    </row>
    <row r="19" spans="2:18" s="189" customFormat="1" ht="13.5" customHeight="1" x14ac:dyDescent="0.35">
      <c r="B19" s="392" t="s">
        <v>408</v>
      </c>
      <c r="C19" s="366"/>
      <c r="D19" s="188"/>
      <c r="E19" s="188"/>
      <c r="F19" s="188"/>
      <c r="G19" s="188"/>
      <c r="H19" s="188"/>
      <c r="I19" s="188"/>
      <c r="J19" s="188"/>
      <c r="K19" s="188"/>
      <c r="L19" s="188"/>
      <c r="M19" s="188"/>
      <c r="N19" s="188"/>
    </row>
    <row r="20" spans="2:18" s="189" customFormat="1" ht="11.15" customHeight="1" x14ac:dyDescent="0.35">
      <c r="B20" s="187"/>
      <c r="C20" s="188"/>
      <c r="D20" s="188"/>
      <c r="E20" s="188"/>
      <c r="F20" s="188"/>
      <c r="G20" s="188"/>
      <c r="H20" s="188"/>
      <c r="I20" s="188"/>
      <c r="J20" s="188"/>
      <c r="K20" s="188"/>
      <c r="L20" s="188"/>
      <c r="M20" s="188"/>
      <c r="N20" s="188"/>
    </row>
    <row r="21" spans="2:18" s="189" customFormat="1" ht="55.25" customHeight="1" x14ac:dyDescent="0.35">
      <c r="B21" s="377" t="s">
        <v>407</v>
      </c>
      <c r="C21" s="390"/>
      <c r="D21" s="390"/>
      <c r="E21" s="390"/>
      <c r="F21" s="390"/>
      <c r="G21" s="390"/>
      <c r="H21" s="390"/>
      <c r="I21" s="390"/>
      <c r="J21" s="208"/>
      <c r="K21" s="188"/>
      <c r="L21" s="188"/>
      <c r="M21" s="188"/>
      <c r="N21" s="188"/>
    </row>
    <row r="22" spans="2:18" s="189" customFormat="1" ht="24.9" customHeight="1" x14ac:dyDescent="0.35">
      <c r="B22" s="187" t="s">
        <v>216</v>
      </c>
      <c r="C22" s="188"/>
      <c r="D22" s="188"/>
      <c r="E22" s="188"/>
      <c r="F22" s="188"/>
      <c r="G22" s="188"/>
      <c r="H22" s="188"/>
      <c r="I22" s="188"/>
      <c r="J22" s="188"/>
      <c r="K22" s="188"/>
      <c r="L22" s="188"/>
      <c r="M22" s="188"/>
      <c r="N22" s="188"/>
      <c r="O22" s="188"/>
      <c r="P22" s="188"/>
      <c r="Q22" s="188"/>
      <c r="R22" s="188"/>
    </row>
    <row r="23" spans="2:18" s="189" customFormat="1" ht="24.9" customHeight="1" x14ac:dyDescent="0.35">
      <c r="B23" s="187" t="s">
        <v>65</v>
      </c>
      <c r="C23" s="188"/>
      <c r="D23" s="188"/>
      <c r="E23" s="188"/>
      <c r="F23" s="188"/>
      <c r="G23" s="188"/>
      <c r="H23" s="188"/>
      <c r="I23" s="188"/>
      <c r="J23" s="188"/>
      <c r="K23" s="188"/>
      <c r="L23" s="188"/>
      <c r="M23" s="188"/>
      <c r="N23" s="188"/>
      <c r="O23" s="188"/>
      <c r="P23" s="188"/>
      <c r="Q23" s="188"/>
      <c r="R23" s="188"/>
    </row>
    <row r="24" spans="2:18" s="189" customFormat="1" ht="48" customHeight="1" x14ac:dyDescent="0.35">
      <c r="B24" s="377" t="s">
        <v>245</v>
      </c>
      <c r="C24" s="390"/>
      <c r="D24" s="390"/>
      <c r="E24" s="390"/>
      <c r="F24" s="390"/>
      <c r="G24" s="390"/>
      <c r="H24" s="390"/>
      <c r="I24" s="390"/>
      <c r="J24" s="390"/>
      <c r="K24" s="188"/>
      <c r="L24" s="188"/>
      <c r="M24" s="188"/>
      <c r="N24" s="188"/>
      <c r="O24" s="188"/>
      <c r="P24" s="188"/>
      <c r="Q24" s="188"/>
      <c r="R24" s="188"/>
    </row>
    <row r="25" spans="2:18" s="189" customFormat="1" ht="24.9" customHeight="1" x14ac:dyDescent="0.35">
      <c r="B25" s="187" t="s">
        <v>66</v>
      </c>
      <c r="C25" s="188"/>
      <c r="D25" s="188"/>
      <c r="E25" s="188"/>
      <c r="F25" s="188"/>
      <c r="G25" s="188"/>
      <c r="H25" s="188"/>
      <c r="I25" s="188"/>
      <c r="J25" s="188"/>
      <c r="K25" s="188"/>
      <c r="L25" s="188"/>
      <c r="M25" s="188"/>
      <c r="N25" s="188"/>
      <c r="O25" s="188"/>
      <c r="P25" s="188"/>
      <c r="Q25" s="188"/>
      <c r="R25" s="188"/>
    </row>
    <row r="26" spans="2:18" s="189" customFormat="1" ht="42.75" customHeight="1" x14ac:dyDescent="0.35">
      <c r="B26" s="377" t="s">
        <v>261</v>
      </c>
      <c r="C26" s="377"/>
      <c r="D26" s="377"/>
      <c r="E26" s="377"/>
      <c r="F26" s="377"/>
      <c r="G26" s="377"/>
      <c r="H26" s="377"/>
      <c r="I26" s="377"/>
      <c r="J26" s="377"/>
      <c r="K26" s="188"/>
      <c r="L26" s="188"/>
      <c r="M26" s="188"/>
      <c r="N26" s="188"/>
      <c r="O26" s="188"/>
      <c r="P26" s="188"/>
      <c r="Q26" s="188"/>
      <c r="R26" s="188"/>
    </row>
    <row r="27" spans="2:18" s="189" customFormat="1" ht="15" customHeight="1" x14ac:dyDescent="0.35">
      <c r="B27" s="202"/>
      <c r="C27" s="188"/>
      <c r="D27" s="188"/>
      <c r="E27" s="188"/>
      <c r="F27" s="188"/>
      <c r="G27" s="188"/>
      <c r="H27" s="188"/>
      <c r="I27" s="188"/>
      <c r="J27" s="188"/>
      <c r="K27" s="188"/>
      <c r="L27" s="188"/>
      <c r="M27" s="188"/>
      <c r="N27" s="188"/>
      <c r="O27" s="188"/>
      <c r="P27" s="188"/>
      <c r="Q27" s="188"/>
      <c r="R27" s="188"/>
    </row>
    <row r="28" spans="2:18" s="189" customFormat="1" ht="22.5" customHeight="1" x14ac:dyDescent="0.35">
      <c r="B28" s="187" t="s">
        <v>217</v>
      </c>
      <c r="C28" s="188"/>
      <c r="D28" s="188"/>
      <c r="E28" s="188"/>
      <c r="F28" s="188"/>
      <c r="G28" s="188"/>
      <c r="H28" s="188"/>
      <c r="I28" s="188"/>
      <c r="J28" s="188"/>
      <c r="K28" s="188"/>
      <c r="L28" s="188"/>
      <c r="M28" s="188"/>
      <c r="N28" s="188"/>
      <c r="O28" s="188"/>
      <c r="P28" s="188"/>
      <c r="Q28" s="188"/>
      <c r="R28" s="188"/>
    </row>
    <row r="29" spans="2:18" s="189" customFormat="1" ht="41.25" customHeight="1" x14ac:dyDescent="0.35">
      <c r="B29" s="377" t="s">
        <v>90</v>
      </c>
      <c r="C29" s="377"/>
      <c r="D29" s="377"/>
      <c r="E29" s="377"/>
      <c r="F29" s="377"/>
      <c r="G29" s="377"/>
      <c r="H29" s="377"/>
      <c r="I29" s="377"/>
      <c r="J29" s="377"/>
      <c r="K29" s="200"/>
      <c r="L29" s="200"/>
      <c r="M29" s="200"/>
      <c r="N29" s="200"/>
      <c r="O29" s="200"/>
      <c r="P29" s="200"/>
      <c r="Q29" s="200"/>
      <c r="R29" s="200"/>
    </row>
    <row r="30" spans="2:18" s="189" customFormat="1" ht="16.5" x14ac:dyDescent="0.35">
      <c r="B30" s="202"/>
      <c r="C30" s="188"/>
      <c r="D30" s="188"/>
      <c r="E30" s="188"/>
      <c r="F30" s="188"/>
      <c r="G30" s="188"/>
      <c r="H30" s="188"/>
      <c r="I30" s="188"/>
      <c r="J30" s="188"/>
      <c r="K30" s="188"/>
      <c r="L30" s="188"/>
      <c r="M30" s="188"/>
      <c r="N30" s="188"/>
      <c r="O30" s="188"/>
      <c r="P30" s="188"/>
      <c r="Q30" s="188"/>
      <c r="R30" s="188"/>
    </row>
    <row r="31" spans="2:18" s="189" customFormat="1" ht="16.5" x14ac:dyDescent="0.35">
      <c r="B31" s="187" t="s">
        <v>218</v>
      </c>
      <c r="C31" s="188"/>
      <c r="D31" s="188"/>
      <c r="E31" s="188"/>
      <c r="F31" s="188"/>
      <c r="G31" s="188"/>
      <c r="H31" s="188"/>
      <c r="I31" s="188"/>
      <c r="J31" s="188"/>
      <c r="K31" s="188"/>
      <c r="L31" s="188"/>
      <c r="M31" s="188"/>
      <c r="N31" s="188"/>
      <c r="O31" s="188"/>
      <c r="P31" s="188"/>
      <c r="Q31" s="188"/>
      <c r="R31" s="188"/>
    </row>
    <row r="32" spans="2:18" s="189" customFormat="1" ht="16.5" x14ac:dyDescent="0.35">
      <c r="B32" s="202"/>
      <c r="C32" s="188"/>
      <c r="D32" s="188"/>
      <c r="E32" s="188"/>
      <c r="F32" s="188"/>
      <c r="G32" s="188"/>
      <c r="H32" s="188"/>
      <c r="I32" s="188"/>
      <c r="J32" s="188"/>
      <c r="K32" s="188"/>
      <c r="L32" s="188"/>
      <c r="M32" s="188"/>
      <c r="N32" s="188"/>
      <c r="O32" s="188"/>
      <c r="P32" s="188"/>
      <c r="Q32" s="188"/>
      <c r="R32" s="188"/>
    </row>
    <row r="33" spans="2:18" s="189" customFormat="1" ht="33" customHeight="1" x14ac:dyDescent="0.35">
      <c r="B33" s="388" t="s">
        <v>409</v>
      </c>
      <c r="C33" s="391"/>
      <c r="D33" s="391"/>
      <c r="E33" s="391"/>
      <c r="F33" s="391"/>
      <c r="G33" s="391"/>
      <c r="H33" s="391"/>
      <c r="I33" s="391"/>
      <c r="J33" s="391"/>
      <c r="K33" s="188"/>
      <c r="L33" s="188"/>
      <c r="M33" s="188"/>
      <c r="N33" s="188"/>
      <c r="O33" s="188"/>
      <c r="P33" s="188"/>
      <c r="Q33" s="188"/>
      <c r="R33" s="188"/>
    </row>
    <row r="34" spans="2:18" s="189" customFormat="1" ht="16.25" hidden="1" customHeight="1" x14ac:dyDescent="0.35">
      <c r="B34" s="391"/>
      <c r="C34" s="391"/>
      <c r="D34" s="391"/>
      <c r="E34" s="391"/>
      <c r="F34" s="391"/>
      <c r="G34" s="391"/>
      <c r="H34" s="391"/>
      <c r="I34" s="391"/>
      <c r="J34" s="391"/>
      <c r="K34" s="188"/>
      <c r="L34" s="188"/>
      <c r="M34" s="188"/>
      <c r="N34" s="188"/>
      <c r="O34" s="188"/>
      <c r="P34" s="188"/>
      <c r="Q34" s="188"/>
      <c r="R34" s="188"/>
    </row>
    <row r="35" spans="2:18" s="189" customFormat="1" ht="16.5" x14ac:dyDescent="0.35">
      <c r="B35" s="209"/>
      <c r="C35" s="210"/>
      <c r="D35" s="210"/>
      <c r="E35" s="210"/>
      <c r="F35" s="210"/>
      <c r="G35" s="188"/>
      <c r="H35" s="188"/>
      <c r="I35" s="188"/>
      <c r="J35" s="188"/>
      <c r="K35" s="188"/>
      <c r="L35" s="188"/>
      <c r="M35" s="188"/>
      <c r="N35" s="188"/>
      <c r="O35" s="188"/>
      <c r="P35" s="188"/>
      <c r="Q35" s="188"/>
      <c r="R35" s="188"/>
    </row>
    <row r="36" spans="2:18" s="189" customFormat="1" ht="16.5" x14ac:dyDescent="0.35">
      <c r="B36" s="211" t="s">
        <v>219</v>
      </c>
      <c r="C36" s="212"/>
      <c r="D36" s="188"/>
      <c r="E36" s="188"/>
      <c r="F36" s="188"/>
      <c r="G36" s="188"/>
      <c r="H36" s="188"/>
      <c r="I36" s="188"/>
      <c r="J36" s="188"/>
      <c r="K36" s="188"/>
      <c r="L36" s="188"/>
      <c r="M36" s="188"/>
      <c r="N36" s="188"/>
      <c r="O36" s="188"/>
      <c r="P36" s="188"/>
      <c r="Q36" s="188"/>
      <c r="R36" s="188"/>
    </row>
    <row r="37" spans="2:18" s="189" customFormat="1" ht="27" customHeight="1" x14ac:dyDescent="0.35">
      <c r="B37" s="377" t="s">
        <v>681</v>
      </c>
      <c r="C37" s="377"/>
      <c r="D37" s="377"/>
      <c r="E37" s="377"/>
      <c r="F37" s="377"/>
      <c r="G37" s="377"/>
      <c r="H37" s="377"/>
      <c r="I37" s="377"/>
      <c r="J37" s="377"/>
      <c r="K37" s="190"/>
      <c r="L37" s="395"/>
      <c r="M37" s="395"/>
      <c r="N37" s="395"/>
      <c r="O37" s="188"/>
      <c r="P37" s="188"/>
      <c r="Q37" s="188"/>
      <c r="R37" s="188"/>
    </row>
    <row r="38" spans="2:18" s="189" customFormat="1" ht="27" customHeight="1" x14ac:dyDescent="0.35">
      <c r="B38" s="190"/>
      <c r="C38" s="394">
        <v>2023</v>
      </c>
      <c r="D38" s="394"/>
      <c r="E38" s="394"/>
      <c r="F38" s="394">
        <v>2022</v>
      </c>
      <c r="G38" s="394"/>
      <c r="H38" s="394"/>
      <c r="I38" s="190"/>
      <c r="J38" s="190"/>
      <c r="K38" s="396"/>
      <c r="L38" s="395"/>
      <c r="M38" s="395"/>
      <c r="N38" s="395"/>
      <c r="O38" s="188"/>
      <c r="P38" s="188"/>
      <c r="Q38" s="188"/>
      <c r="R38" s="188"/>
    </row>
    <row r="39" spans="2:18" s="189" customFormat="1" ht="27" customHeight="1" x14ac:dyDescent="0.35">
      <c r="B39" s="393" t="s">
        <v>67</v>
      </c>
      <c r="C39" s="213" t="s">
        <v>76</v>
      </c>
      <c r="D39" s="393" t="s">
        <v>77</v>
      </c>
      <c r="E39" s="393" t="s">
        <v>68</v>
      </c>
      <c r="F39" s="213" t="s">
        <v>76</v>
      </c>
      <c r="G39" s="393" t="s">
        <v>77</v>
      </c>
      <c r="H39" s="393" t="s">
        <v>68</v>
      </c>
      <c r="I39" s="190"/>
      <c r="J39" s="190"/>
      <c r="K39" s="396"/>
      <c r="L39" s="214"/>
      <c r="M39" s="396"/>
      <c r="N39" s="396"/>
      <c r="O39" s="188"/>
      <c r="P39" s="188"/>
      <c r="Q39" s="188"/>
      <c r="R39" s="188"/>
    </row>
    <row r="40" spans="2:18" s="189" customFormat="1" ht="27" customHeight="1" x14ac:dyDescent="0.35">
      <c r="B40" s="393"/>
      <c r="C40" s="213" t="s">
        <v>75</v>
      </c>
      <c r="D40" s="393"/>
      <c r="E40" s="393"/>
      <c r="F40" s="213" t="s">
        <v>75</v>
      </c>
      <c r="G40" s="393"/>
      <c r="H40" s="393"/>
      <c r="I40" s="190"/>
      <c r="J40" s="190"/>
      <c r="K40" s="396"/>
      <c r="L40" s="214"/>
      <c r="M40" s="396"/>
      <c r="N40" s="396"/>
      <c r="O40" s="188"/>
      <c r="P40" s="188"/>
      <c r="Q40" s="188"/>
      <c r="R40" s="188"/>
    </row>
    <row r="41" spans="2:18" s="189" customFormat="1" ht="27" customHeight="1" x14ac:dyDescent="0.35">
      <c r="B41" s="215" t="s">
        <v>204</v>
      </c>
      <c r="C41" s="215"/>
      <c r="D41" s="215"/>
      <c r="E41" s="213"/>
      <c r="F41" s="215"/>
      <c r="G41" s="215"/>
      <c r="H41" s="213"/>
      <c r="I41" s="190"/>
      <c r="J41" s="216"/>
      <c r="K41" s="216"/>
      <c r="L41" s="216"/>
      <c r="M41" s="216"/>
      <c r="N41" s="214"/>
      <c r="O41" s="188"/>
      <c r="P41" s="188"/>
      <c r="Q41" s="188"/>
      <c r="R41" s="188"/>
    </row>
    <row r="42" spans="2:18" s="189" customFormat="1" ht="27" customHeight="1" x14ac:dyDescent="0.35">
      <c r="B42" s="217" t="s">
        <v>210</v>
      </c>
      <c r="C42" s="218">
        <v>605186</v>
      </c>
      <c r="D42" s="218">
        <v>470861348195</v>
      </c>
      <c r="E42" s="219">
        <v>2397</v>
      </c>
      <c r="F42" s="218">
        <v>572031.5878802971</v>
      </c>
      <c r="G42" s="218">
        <v>650163373641</v>
      </c>
      <c r="H42" s="219">
        <v>1306</v>
      </c>
      <c r="I42" s="220"/>
      <c r="J42" s="220"/>
      <c r="K42" s="220"/>
      <c r="L42" s="221"/>
      <c r="M42" s="221"/>
      <c r="N42" s="222"/>
      <c r="O42" s="223"/>
      <c r="P42" s="223"/>
      <c r="Q42" s="188"/>
      <c r="R42" s="188"/>
    </row>
    <row r="43" spans="2:18" s="189" customFormat="1" ht="27" customHeight="1" x14ac:dyDescent="0.35">
      <c r="B43" s="217" t="s">
        <v>211</v>
      </c>
      <c r="C43" s="218">
        <v>608452</v>
      </c>
      <c r="D43" s="218">
        <v>392446831576</v>
      </c>
      <c r="E43" s="219">
        <v>2354</v>
      </c>
      <c r="F43" s="218">
        <v>574012.42942906113</v>
      </c>
      <c r="G43" s="218">
        <v>595824045477</v>
      </c>
      <c r="H43" s="219">
        <v>1335</v>
      </c>
      <c r="I43" s="220"/>
      <c r="J43" s="220"/>
      <c r="K43" s="220"/>
      <c r="L43" s="221"/>
      <c r="M43" s="221"/>
      <c r="N43" s="222"/>
      <c r="O43" s="223"/>
      <c r="P43" s="223"/>
      <c r="Q43" s="188"/>
      <c r="R43" s="188"/>
    </row>
    <row r="44" spans="2:18" s="189" customFormat="1" ht="27" customHeight="1" x14ac:dyDescent="0.35">
      <c r="B44" s="217" t="s">
        <v>212</v>
      </c>
      <c r="C44" s="218">
        <v>612080</v>
      </c>
      <c r="D44" s="218">
        <v>311539784278</v>
      </c>
      <c r="E44" s="219">
        <v>2386</v>
      </c>
      <c r="F44" s="218">
        <v>576334.7458360336</v>
      </c>
      <c r="G44" s="218">
        <v>559428004571</v>
      </c>
      <c r="H44" s="219">
        <v>1393</v>
      </c>
      <c r="I44" s="220"/>
      <c r="J44" s="220"/>
      <c r="K44" s="220"/>
      <c r="L44" s="221"/>
      <c r="M44" s="221"/>
      <c r="N44" s="222"/>
      <c r="O44" s="223"/>
      <c r="P44" s="223"/>
      <c r="Q44" s="188"/>
      <c r="R44" s="188"/>
    </row>
    <row r="45" spans="2:18" s="189" customFormat="1" ht="27" customHeight="1" x14ac:dyDescent="0.35">
      <c r="B45" s="215" t="s">
        <v>250</v>
      </c>
      <c r="C45" s="215"/>
      <c r="D45" s="215"/>
      <c r="E45" s="213"/>
      <c r="F45" s="215"/>
      <c r="G45" s="215"/>
      <c r="H45" s="213"/>
      <c r="I45" s="216"/>
      <c r="J45" s="216"/>
      <c r="K45" s="216"/>
      <c r="L45" s="216"/>
      <c r="M45" s="216"/>
      <c r="N45" s="214"/>
      <c r="O45" s="223"/>
      <c r="P45" s="223"/>
      <c r="Q45" s="188"/>
      <c r="R45" s="188"/>
    </row>
    <row r="46" spans="2:18" s="189" customFormat="1" ht="27" customHeight="1" x14ac:dyDescent="0.35">
      <c r="B46" s="217" t="s">
        <v>251</v>
      </c>
      <c r="C46" s="218">
        <v>615596.553648</v>
      </c>
      <c r="D46" s="218">
        <v>299232292234</v>
      </c>
      <c r="E46" s="219">
        <v>2848</v>
      </c>
      <c r="F46" s="218">
        <v>578591.00212632853</v>
      </c>
      <c r="G46" s="218">
        <v>531719785364</v>
      </c>
      <c r="H46" s="219">
        <v>1428</v>
      </c>
      <c r="I46" s="220"/>
      <c r="J46" s="220"/>
      <c r="K46" s="220"/>
      <c r="L46" s="221"/>
      <c r="M46" s="221"/>
      <c r="N46" s="222"/>
      <c r="O46" s="223"/>
      <c r="P46" s="223"/>
      <c r="Q46" s="188"/>
      <c r="R46" s="188"/>
    </row>
    <row r="47" spans="2:18" s="189" customFormat="1" ht="27" customHeight="1" x14ac:dyDescent="0.35">
      <c r="B47" s="217" t="s">
        <v>252</v>
      </c>
      <c r="C47" s="218">
        <v>619246.13200700004</v>
      </c>
      <c r="D47" s="218">
        <v>281171622919</v>
      </c>
      <c r="E47" s="219">
        <v>2967</v>
      </c>
      <c r="F47" s="218">
        <v>581057.6877351423</v>
      </c>
      <c r="G47" s="218">
        <v>471615903496</v>
      </c>
      <c r="H47" s="219">
        <v>1475</v>
      </c>
      <c r="I47" s="220"/>
      <c r="J47" s="220"/>
      <c r="K47" s="220"/>
      <c r="L47" s="221"/>
      <c r="M47" s="221"/>
      <c r="N47" s="222"/>
      <c r="O47" s="223"/>
      <c r="P47" s="223"/>
      <c r="Q47" s="188"/>
      <c r="R47" s="188"/>
    </row>
    <row r="48" spans="2:18" s="189" customFormat="1" ht="27" customHeight="1" x14ac:dyDescent="0.35">
      <c r="B48" s="217" t="s">
        <v>253</v>
      </c>
      <c r="C48" s="218">
        <v>622790.71289900003</v>
      </c>
      <c r="D48" s="218">
        <v>257675383284</v>
      </c>
      <c r="E48" s="219">
        <v>3094</v>
      </c>
      <c r="F48" s="218">
        <v>583464.44696200418</v>
      </c>
      <c r="G48" s="218">
        <v>467768719637</v>
      </c>
      <c r="H48" s="219">
        <v>1544</v>
      </c>
      <c r="I48" s="220"/>
      <c r="J48" s="220"/>
      <c r="K48" s="220"/>
      <c r="L48" s="221"/>
      <c r="M48" s="221"/>
      <c r="N48" s="222"/>
      <c r="O48" s="223"/>
      <c r="P48" s="223"/>
      <c r="Q48" s="188"/>
      <c r="R48" s="188"/>
    </row>
    <row r="49" spans="2:18" s="189" customFormat="1" ht="27" customHeight="1" x14ac:dyDescent="0.35">
      <c r="B49" s="215" t="s">
        <v>255</v>
      </c>
      <c r="C49" s="215"/>
      <c r="D49" s="215"/>
      <c r="E49" s="213"/>
      <c r="F49" s="215"/>
      <c r="G49" s="215"/>
      <c r="H49" s="213"/>
      <c r="I49" s="216"/>
      <c r="J49" s="216"/>
      <c r="K49" s="216"/>
      <c r="L49" s="216"/>
      <c r="M49" s="216"/>
      <c r="N49" s="214"/>
      <c r="O49" s="223"/>
      <c r="P49" s="223"/>
      <c r="Q49" s="188"/>
      <c r="R49" s="188"/>
    </row>
    <row r="50" spans="2:18" s="189" customFormat="1" ht="27" customHeight="1" x14ac:dyDescent="0.35">
      <c r="B50" s="217" t="s">
        <v>256</v>
      </c>
      <c r="C50" s="218">
        <v>626474.25698099995</v>
      </c>
      <c r="D50" s="218">
        <v>295447998402</v>
      </c>
      <c r="E50" s="219">
        <v>2834</v>
      </c>
      <c r="F50" s="218">
        <v>585954.17000000004</v>
      </c>
      <c r="G50" s="218">
        <v>378779101610</v>
      </c>
      <c r="H50" s="219">
        <v>1559</v>
      </c>
      <c r="I50" s="224"/>
      <c r="J50" s="221"/>
      <c r="K50" s="220"/>
      <c r="L50" s="221"/>
      <c r="M50" s="221"/>
      <c r="N50" s="222"/>
      <c r="O50" s="223"/>
      <c r="P50" s="223"/>
      <c r="Q50" s="188"/>
      <c r="R50" s="188"/>
    </row>
    <row r="51" spans="2:18" s="189" customFormat="1" ht="27" customHeight="1" x14ac:dyDescent="0.35">
      <c r="B51" s="217" t="s">
        <v>257</v>
      </c>
      <c r="C51" s="218">
        <v>630158.73971500003</v>
      </c>
      <c r="D51" s="218">
        <v>348710380506</v>
      </c>
      <c r="E51" s="219">
        <v>2990</v>
      </c>
      <c r="F51" s="218">
        <v>588450.68900000001</v>
      </c>
      <c r="G51" s="218">
        <v>353235386079</v>
      </c>
      <c r="H51" s="219">
        <v>1634</v>
      </c>
      <c r="I51" s="224"/>
      <c r="J51" s="221"/>
      <c r="K51" s="220"/>
      <c r="L51" s="221"/>
      <c r="M51" s="221"/>
      <c r="N51" s="222"/>
      <c r="O51" s="223"/>
      <c r="P51" s="223"/>
      <c r="Q51" s="188"/>
      <c r="R51" s="188"/>
    </row>
    <row r="52" spans="2:18" s="189" customFormat="1" ht="27" customHeight="1" x14ac:dyDescent="0.35">
      <c r="B52" s="217" t="s">
        <v>258</v>
      </c>
      <c r="C52" s="218">
        <v>633744.92887199996</v>
      </c>
      <c r="D52" s="218">
        <v>391180942629</v>
      </c>
      <c r="E52" s="219">
        <v>2519</v>
      </c>
      <c r="F52" s="218">
        <v>590993.38</v>
      </c>
      <c r="G52" s="218">
        <v>337154335556</v>
      </c>
      <c r="H52" s="219">
        <v>1703</v>
      </c>
      <c r="I52" s="225"/>
      <c r="J52" s="221"/>
      <c r="K52" s="220"/>
      <c r="L52" s="221"/>
      <c r="M52" s="221"/>
      <c r="N52" s="222"/>
      <c r="O52" s="223"/>
      <c r="P52" s="223"/>
      <c r="Q52" s="188"/>
      <c r="R52" s="188"/>
    </row>
    <row r="53" spans="2:18" s="189" customFormat="1" ht="27" customHeight="1" x14ac:dyDescent="0.35">
      <c r="B53" s="215" t="s">
        <v>414</v>
      </c>
      <c r="C53" s="215"/>
      <c r="D53" s="215"/>
      <c r="E53" s="213"/>
      <c r="F53" s="215"/>
      <c r="G53" s="215"/>
      <c r="H53" s="213"/>
      <c r="I53" s="216"/>
      <c r="J53" s="216"/>
      <c r="K53" s="216"/>
      <c r="L53" s="216"/>
      <c r="M53" s="216"/>
      <c r="N53" s="214"/>
      <c r="O53" s="223"/>
      <c r="P53" s="223"/>
      <c r="Q53" s="188"/>
      <c r="R53" s="188"/>
    </row>
    <row r="54" spans="2:18" s="189" customFormat="1" ht="27" customHeight="1" x14ac:dyDescent="0.35">
      <c r="B54" s="217" t="s">
        <v>415</v>
      </c>
      <c r="C54" s="218">
        <v>607905.90862400003</v>
      </c>
      <c r="D54" s="218">
        <v>427683247901</v>
      </c>
      <c r="E54" s="219">
        <v>3188</v>
      </c>
      <c r="F54" s="218">
        <v>594545.41460699996</v>
      </c>
      <c r="G54" s="218">
        <v>346852891962</v>
      </c>
      <c r="H54" s="219">
        <v>1905</v>
      </c>
      <c r="I54" s="224"/>
      <c r="J54" s="221"/>
      <c r="K54" s="220"/>
      <c r="L54" s="221"/>
      <c r="M54" s="221"/>
      <c r="N54" s="226"/>
      <c r="O54" s="223"/>
      <c r="P54" s="223"/>
      <c r="Q54" s="188"/>
      <c r="R54" s="188"/>
    </row>
    <row r="55" spans="2:18" s="189" customFormat="1" ht="27" customHeight="1" x14ac:dyDescent="0.35">
      <c r="B55" s="217" t="s">
        <v>416</v>
      </c>
      <c r="C55" s="218">
        <v>641097.86641999998</v>
      </c>
      <c r="D55" s="218">
        <v>438261707690</v>
      </c>
      <c r="E55" s="219">
        <v>3218</v>
      </c>
      <c r="F55" s="218">
        <v>597994.29609099997</v>
      </c>
      <c r="G55" s="218">
        <v>400712321881</v>
      </c>
      <c r="H55" s="219">
        <v>2100</v>
      </c>
      <c r="I55" s="343"/>
      <c r="J55" s="344"/>
      <c r="K55" s="220"/>
      <c r="L55" s="221"/>
      <c r="M55" s="221"/>
      <c r="N55" s="226"/>
      <c r="O55" s="223"/>
      <c r="P55" s="223"/>
      <c r="Q55" s="188"/>
      <c r="R55" s="188"/>
    </row>
    <row r="56" spans="2:18" s="189" customFormat="1" ht="27" customHeight="1" x14ac:dyDescent="0.35">
      <c r="B56" s="217" t="s">
        <v>417</v>
      </c>
      <c r="C56" s="218">
        <v>644863.8531889962</v>
      </c>
      <c r="D56" s="218">
        <v>464003244520</v>
      </c>
      <c r="E56" s="219">
        <v>3458</v>
      </c>
      <c r="F56" s="218">
        <v>601582.96687</v>
      </c>
      <c r="G56" s="218">
        <v>482354799288</v>
      </c>
      <c r="H56" s="219">
        <v>2376</v>
      </c>
      <c r="I56" s="345">
        <f>+C56-EAN!D24</f>
        <v>0</v>
      </c>
      <c r="J56" s="344">
        <f>+D56-EAN!D22</f>
        <v>0</v>
      </c>
      <c r="K56" s="220"/>
      <c r="L56" s="221"/>
      <c r="M56" s="221"/>
      <c r="N56" s="226"/>
      <c r="O56" s="223"/>
      <c r="P56" s="223"/>
      <c r="Q56" s="188"/>
      <c r="R56" s="188"/>
    </row>
    <row r="57" spans="2:18" s="189" customFormat="1" ht="27" customHeight="1" x14ac:dyDescent="0.35">
      <c r="B57" s="227"/>
      <c r="C57" s="228"/>
      <c r="D57" s="229"/>
      <c r="E57" s="230"/>
      <c r="F57" s="231"/>
      <c r="G57" s="232"/>
      <c r="H57" s="190"/>
      <c r="I57" s="346"/>
      <c r="J57" s="347"/>
      <c r="K57" s="216"/>
      <c r="L57" s="233"/>
      <c r="M57" s="216"/>
      <c r="N57" s="214"/>
      <c r="O57" s="188"/>
      <c r="P57" s="188"/>
      <c r="Q57" s="188"/>
      <c r="R57" s="188"/>
    </row>
    <row r="58" spans="2:18" s="189" customFormat="1" ht="27" customHeight="1" x14ac:dyDescent="0.35">
      <c r="B58" s="211" t="s">
        <v>222</v>
      </c>
      <c r="C58" s="234"/>
      <c r="D58" s="235"/>
      <c r="E58" s="236"/>
      <c r="F58" s="190"/>
      <c r="G58" s="232"/>
      <c r="H58" s="190"/>
      <c r="I58" s="347"/>
      <c r="J58" s="347"/>
      <c r="K58" s="188"/>
      <c r="L58" s="188"/>
      <c r="M58" s="188"/>
      <c r="N58" s="188"/>
      <c r="O58" s="188"/>
      <c r="P58" s="188"/>
      <c r="Q58" s="188"/>
      <c r="R58" s="188"/>
    </row>
    <row r="59" spans="2:18" s="189" customFormat="1" ht="15.75" customHeight="1" x14ac:dyDescent="0.35">
      <c r="B59" s="237"/>
      <c r="C59" s="138"/>
      <c r="D59" s="238"/>
      <c r="E59" s="236"/>
      <c r="F59" s="190"/>
      <c r="G59" s="190"/>
      <c r="H59" s="190"/>
      <c r="I59" s="190"/>
      <c r="J59" s="190"/>
      <c r="K59" s="188"/>
      <c r="L59" s="188"/>
      <c r="M59" s="188"/>
      <c r="N59" s="188"/>
      <c r="O59" s="188"/>
      <c r="P59" s="188"/>
      <c r="Q59" s="188"/>
      <c r="R59" s="188"/>
    </row>
    <row r="60" spans="2:18" s="189" customFormat="1" ht="27" customHeight="1" x14ac:dyDescent="0.35">
      <c r="B60" s="387" t="s">
        <v>170</v>
      </c>
      <c r="C60" s="387"/>
      <c r="D60" s="387"/>
      <c r="E60" s="387"/>
      <c r="F60" s="387"/>
      <c r="G60" s="387"/>
      <c r="H60" s="387"/>
      <c r="I60" s="387"/>
      <c r="J60" s="387"/>
      <c r="K60" s="188"/>
      <c r="L60" s="188"/>
      <c r="M60" s="188"/>
      <c r="N60" s="188"/>
      <c r="O60" s="188"/>
      <c r="P60" s="188"/>
      <c r="Q60" s="188"/>
      <c r="R60" s="188"/>
    </row>
    <row r="61" spans="2:18" s="189" customFormat="1" ht="27" customHeight="1" x14ac:dyDescent="0.35">
      <c r="B61" s="387"/>
      <c r="C61" s="387"/>
      <c r="D61" s="387"/>
      <c r="E61" s="387"/>
      <c r="F61" s="387"/>
      <c r="G61" s="387"/>
      <c r="H61" s="387"/>
      <c r="I61" s="387"/>
      <c r="J61" s="387"/>
      <c r="K61" s="188"/>
      <c r="L61" s="188"/>
      <c r="M61" s="188"/>
      <c r="N61" s="188"/>
      <c r="O61" s="188"/>
      <c r="P61" s="188"/>
      <c r="Q61" s="188"/>
      <c r="R61" s="188"/>
    </row>
    <row r="62" spans="2:18" s="189" customFormat="1" ht="16.5" x14ac:dyDescent="0.35">
      <c r="B62" s="202"/>
      <c r="C62" s="188"/>
      <c r="D62" s="188"/>
      <c r="E62" s="188"/>
      <c r="F62" s="188"/>
      <c r="G62" s="188"/>
      <c r="H62" s="188"/>
      <c r="I62" s="188"/>
      <c r="J62" s="188"/>
      <c r="K62" s="188"/>
      <c r="L62" s="188"/>
      <c r="M62" s="188"/>
      <c r="N62" s="188"/>
      <c r="O62" s="188"/>
      <c r="P62" s="188"/>
      <c r="Q62" s="188"/>
      <c r="R62" s="188"/>
    </row>
    <row r="64" spans="2:18" ht="34.5" customHeight="1" x14ac:dyDescent="0.3">
      <c r="B64" s="333" t="s">
        <v>689</v>
      </c>
    </row>
    <row r="65" spans="2:2" ht="44" customHeight="1" x14ac:dyDescent="0.3">
      <c r="B65" s="334" t="s">
        <v>687</v>
      </c>
    </row>
  </sheetData>
  <mergeCells count="27">
    <mergeCell ref="B5:J5"/>
    <mergeCell ref="L37:N37"/>
    <mergeCell ref="B37:J37"/>
    <mergeCell ref="B39:B40"/>
    <mergeCell ref="D39:D40"/>
    <mergeCell ref="E39:E40"/>
    <mergeCell ref="C38:E38"/>
    <mergeCell ref="K38:K40"/>
    <mergeCell ref="L38:N38"/>
    <mergeCell ref="M39:M40"/>
    <mergeCell ref="N39:N40"/>
    <mergeCell ref="B60:J61"/>
    <mergeCell ref="B6:J6"/>
    <mergeCell ref="B8:J8"/>
    <mergeCell ref="B10:J10"/>
    <mergeCell ref="B13:J13"/>
    <mergeCell ref="B16:J16"/>
    <mergeCell ref="B24:J24"/>
    <mergeCell ref="B26:J26"/>
    <mergeCell ref="B29:J29"/>
    <mergeCell ref="B33:J34"/>
    <mergeCell ref="B17:C17"/>
    <mergeCell ref="B19:C19"/>
    <mergeCell ref="B21:I21"/>
    <mergeCell ref="G39:G40"/>
    <mergeCell ref="H39:H40"/>
    <mergeCell ref="F38:H38"/>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pageSetUpPr fitToPage="1"/>
  </sheetPr>
  <dimension ref="A2:AI772"/>
  <sheetViews>
    <sheetView showGridLines="0" zoomScale="80" zoomScaleNormal="80" workbookViewId="0">
      <pane xSplit="1" ySplit="2" topLeftCell="B757" activePane="bottomRight" state="frozen"/>
      <selection activeCell="B13" sqref="B13"/>
      <selection pane="topRight" activeCell="B13" sqref="B13"/>
      <selection pane="bottomLeft" activeCell="B13" sqref="B13"/>
      <selection pane="bottomRight" activeCell="B771" sqref="B771"/>
    </sheetView>
  </sheetViews>
  <sheetFormatPr defaultColWidth="11.453125" defaultRowHeight="14" x14ac:dyDescent="0.3"/>
  <cols>
    <col min="1" max="1" width="7.36328125" style="135" bestFit="1" customWidth="1"/>
    <col min="2" max="2" width="44.08984375" style="135" customWidth="1"/>
    <col min="3" max="3" width="37.453125" style="135" customWidth="1"/>
    <col min="4" max="4" width="26.90625" style="135" bestFit="1" customWidth="1"/>
    <col min="5" max="5" width="17.90625" style="135" customWidth="1"/>
    <col min="6" max="6" width="19.54296875" style="135" customWidth="1"/>
    <col min="7" max="7" width="22.90625" style="135" customWidth="1"/>
    <col min="8" max="8" width="28" style="135" customWidth="1"/>
    <col min="9" max="9" width="16.453125" style="135" customWidth="1"/>
    <col min="10" max="10" width="21" style="135" bestFit="1" customWidth="1"/>
    <col min="11" max="11" width="19.453125" style="135" customWidth="1"/>
    <col min="12" max="13" width="19.453125" style="135" bestFit="1" customWidth="1"/>
    <col min="14" max="14" width="26" style="135" bestFit="1" customWidth="1"/>
    <col min="15" max="15" width="19.54296875" style="135" customWidth="1"/>
    <col min="16" max="16" width="20.54296875" style="135" customWidth="1"/>
    <col min="17" max="17" width="23.453125" style="135" bestFit="1" customWidth="1"/>
    <col min="18" max="18" width="22.08984375" style="135" bestFit="1" customWidth="1"/>
    <col min="19" max="19" width="15.90625" style="135" customWidth="1"/>
    <col min="20" max="20" width="17.54296875" style="135" customWidth="1"/>
    <col min="21" max="21" width="23.08984375" style="135" bestFit="1" customWidth="1"/>
    <col min="22" max="22" width="18.54296875" style="135" customWidth="1"/>
    <col min="23" max="23" width="27.08984375" style="135" customWidth="1"/>
    <col min="24" max="24" width="19.54296875" style="135" bestFit="1" customWidth="1"/>
    <col min="25" max="25" width="11.453125" style="135"/>
    <col min="26" max="26" width="14.54296875" style="135" bestFit="1" customWidth="1"/>
    <col min="27" max="28" width="11.453125" style="135"/>
    <col min="29" max="29" width="61.36328125" style="135" bestFit="1" customWidth="1"/>
    <col min="30" max="30" width="11.453125" style="135"/>
    <col min="31" max="31" width="17.453125" style="135" bestFit="1" customWidth="1"/>
    <col min="32" max="16384" width="11.453125" style="135"/>
  </cols>
  <sheetData>
    <row r="2" spans="2:19" s="189" customFormat="1" ht="16.5" x14ac:dyDescent="0.35">
      <c r="B2" s="187" t="s">
        <v>69</v>
      </c>
      <c r="C2" s="188"/>
      <c r="D2" s="188"/>
      <c r="E2" s="188"/>
      <c r="F2" s="188"/>
      <c r="G2" s="135"/>
      <c r="H2" s="188"/>
      <c r="I2" s="188"/>
      <c r="J2" s="188"/>
      <c r="K2" s="188"/>
      <c r="L2" s="188"/>
      <c r="M2" s="188"/>
      <c r="N2" s="188"/>
      <c r="O2" s="188"/>
      <c r="P2" s="188"/>
      <c r="Q2" s="188"/>
      <c r="R2" s="188"/>
      <c r="S2" s="188"/>
    </row>
    <row r="3" spans="2:19" s="189" customFormat="1" ht="38.25" customHeight="1" x14ac:dyDescent="0.35">
      <c r="B3" s="239" t="s">
        <v>70</v>
      </c>
      <c r="C3" s="239"/>
      <c r="D3" s="239"/>
      <c r="E3" s="239"/>
      <c r="F3" s="239"/>
      <c r="G3" s="239"/>
      <c r="H3" s="239"/>
      <c r="I3" s="239"/>
      <c r="J3" s="239"/>
      <c r="K3" s="188"/>
      <c r="L3" s="188"/>
      <c r="M3" s="188"/>
      <c r="N3" s="188"/>
      <c r="O3" s="188"/>
      <c r="P3" s="188"/>
      <c r="Q3" s="188"/>
      <c r="R3" s="188"/>
      <c r="S3" s="188"/>
    </row>
    <row r="4" spans="2:19" s="189" customFormat="1" ht="73.5" customHeight="1" x14ac:dyDescent="0.35">
      <c r="B4" s="377" t="s">
        <v>78</v>
      </c>
      <c r="C4" s="377"/>
      <c r="D4" s="377"/>
      <c r="E4" s="377"/>
      <c r="F4" s="200"/>
      <c r="G4" s="200"/>
      <c r="H4" s="200"/>
      <c r="I4" s="200"/>
      <c r="J4" s="200"/>
      <c r="K4" s="188"/>
      <c r="L4" s="188"/>
      <c r="M4" s="188"/>
      <c r="N4" s="188"/>
      <c r="O4" s="188"/>
      <c r="P4" s="188"/>
      <c r="Q4" s="188"/>
      <c r="R4" s="188"/>
      <c r="S4" s="188"/>
    </row>
    <row r="5" spans="2:19" s="189" customFormat="1" ht="16.5" x14ac:dyDescent="0.35">
      <c r="B5" s="187"/>
      <c r="C5" s="188"/>
      <c r="D5" s="188"/>
      <c r="E5" s="188"/>
      <c r="F5" s="188"/>
      <c r="G5" s="188"/>
      <c r="H5" s="188"/>
      <c r="I5" s="188"/>
      <c r="J5" s="188"/>
      <c r="K5" s="188"/>
      <c r="L5" s="188"/>
      <c r="M5" s="188"/>
      <c r="N5" s="188"/>
      <c r="O5" s="188"/>
      <c r="P5" s="188"/>
      <c r="Q5" s="188"/>
      <c r="R5" s="188"/>
      <c r="S5" s="188"/>
    </row>
    <row r="6" spans="2:19" s="189" customFormat="1" ht="16.5" x14ac:dyDescent="0.35">
      <c r="B6" s="407" t="s">
        <v>29</v>
      </c>
      <c r="C6" s="407"/>
      <c r="D6" s="240" t="s">
        <v>418</v>
      </c>
      <c r="E6" s="240" t="s">
        <v>419</v>
      </c>
      <c r="F6" s="188"/>
      <c r="G6" s="188"/>
      <c r="H6" s="404"/>
      <c r="I6" s="404"/>
      <c r="J6" s="115"/>
      <c r="K6" s="241"/>
      <c r="L6" s="188"/>
      <c r="M6" s="188"/>
      <c r="N6" s="188"/>
      <c r="O6" s="188"/>
      <c r="P6" s="188"/>
      <c r="Q6" s="188"/>
      <c r="R6" s="188"/>
      <c r="S6" s="188"/>
    </row>
    <row r="7" spans="2:19" s="189" customFormat="1" ht="16.5" x14ac:dyDescent="0.35">
      <c r="B7" s="407"/>
      <c r="C7" s="407"/>
      <c r="D7" s="355" t="s">
        <v>75</v>
      </c>
      <c r="E7" s="355" t="s">
        <v>75</v>
      </c>
      <c r="F7" s="188"/>
      <c r="G7" s="242"/>
      <c r="H7" s="404"/>
      <c r="I7" s="404"/>
      <c r="J7" s="243"/>
      <c r="K7" s="241"/>
      <c r="L7" s="188"/>
      <c r="M7" s="188"/>
      <c r="N7" s="188"/>
      <c r="O7" s="188"/>
      <c r="P7" s="188"/>
      <c r="Q7" s="188"/>
      <c r="R7" s="188"/>
      <c r="S7" s="188"/>
    </row>
    <row r="8" spans="2:19" s="189" customFormat="1" ht="16.5" x14ac:dyDescent="0.35">
      <c r="B8" s="402" t="s">
        <v>420</v>
      </c>
      <c r="C8" s="403"/>
      <c r="D8" s="356" t="s">
        <v>688</v>
      </c>
      <c r="E8" s="357">
        <v>34104015248</v>
      </c>
      <c r="F8" s="188"/>
      <c r="G8" s="242"/>
      <c r="H8" s="404"/>
      <c r="I8" s="404"/>
      <c r="J8" s="243"/>
      <c r="K8" s="241"/>
      <c r="L8" s="188"/>
      <c r="M8" s="188"/>
      <c r="N8" s="188"/>
      <c r="O8" s="188"/>
      <c r="P8" s="188"/>
      <c r="Q8" s="188"/>
      <c r="R8" s="188"/>
      <c r="S8" s="188"/>
    </row>
    <row r="9" spans="2:19" s="189" customFormat="1" ht="16.5" x14ac:dyDescent="0.35">
      <c r="B9" s="402" t="s">
        <v>242</v>
      </c>
      <c r="C9" s="403"/>
      <c r="D9" s="357">
        <v>40307272798</v>
      </c>
      <c r="E9" s="357">
        <v>40000000000</v>
      </c>
      <c r="F9" s="188"/>
      <c r="G9" s="245"/>
      <c r="H9" s="404"/>
      <c r="I9" s="404"/>
      <c r="J9" s="115"/>
      <c r="K9" s="188"/>
      <c r="L9" s="188"/>
      <c r="M9" s="188"/>
      <c r="N9" s="188"/>
      <c r="O9" s="188"/>
      <c r="P9" s="188"/>
      <c r="Q9" s="188"/>
      <c r="R9" s="188"/>
      <c r="S9" s="188"/>
    </row>
    <row r="10" spans="2:19" s="189" customFormat="1" ht="16.5" x14ac:dyDescent="0.35">
      <c r="B10" s="402" t="s">
        <v>229</v>
      </c>
      <c r="C10" s="403"/>
      <c r="D10" s="357">
        <v>2359258264</v>
      </c>
      <c r="E10" s="357">
        <v>7065619585</v>
      </c>
      <c r="F10" s="223"/>
      <c r="G10" s="246"/>
      <c r="H10" s="404"/>
      <c r="I10" s="404"/>
      <c r="J10" s="115"/>
      <c r="K10" s="188"/>
      <c r="L10" s="188"/>
      <c r="M10" s="188"/>
      <c r="N10" s="188"/>
      <c r="O10" s="188"/>
      <c r="P10" s="188"/>
      <c r="Q10" s="188"/>
      <c r="R10" s="188"/>
      <c r="S10" s="188"/>
    </row>
    <row r="11" spans="2:19" s="189" customFormat="1" ht="16.5" x14ac:dyDescent="0.35">
      <c r="B11" s="402" t="s">
        <v>264</v>
      </c>
      <c r="C11" s="403"/>
      <c r="D11" s="357">
        <v>46766024</v>
      </c>
      <c r="E11" s="357">
        <v>3560160796</v>
      </c>
      <c r="F11" s="188"/>
      <c r="G11" s="247"/>
      <c r="H11" s="404"/>
      <c r="I11" s="404"/>
      <c r="J11" s="243"/>
      <c r="K11" s="241"/>
      <c r="L11" s="188"/>
      <c r="M11" s="188"/>
      <c r="N11" s="188"/>
      <c r="O11" s="188"/>
      <c r="P11" s="188"/>
      <c r="Q11" s="188"/>
      <c r="R11" s="188"/>
      <c r="S11" s="188"/>
    </row>
    <row r="12" spans="2:19" s="189" customFormat="1" ht="16.5" x14ac:dyDescent="0.35">
      <c r="B12" s="402" t="s">
        <v>247</v>
      </c>
      <c r="C12" s="403"/>
      <c r="D12" s="357">
        <v>4275</v>
      </c>
      <c r="E12" s="357">
        <v>4275</v>
      </c>
      <c r="F12" s="223"/>
      <c r="G12" s="241"/>
      <c r="H12" s="404"/>
      <c r="I12" s="404"/>
      <c r="J12" s="243"/>
      <c r="K12" s="241"/>
      <c r="L12" s="188"/>
      <c r="M12" s="188"/>
      <c r="N12" s="188"/>
      <c r="O12" s="188"/>
      <c r="P12" s="188"/>
      <c r="Q12" s="188"/>
      <c r="R12" s="188"/>
      <c r="S12" s="188"/>
    </row>
    <row r="13" spans="2:19" s="189" customFormat="1" ht="16.5" x14ac:dyDescent="0.35">
      <c r="B13" s="402" t="s">
        <v>246</v>
      </c>
      <c r="C13" s="403"/>
      <c r="D13" s="357">
        <v>24294794</v>
      </c>
      <c r="E13" s="357">
        <v>11506850</v>
      </c>
      <c r="F13" s="350"/>
      <c r="G13" s="354"/>
      <c r="H13" s="248"/>
      <c r="I13" s="248"/>
      <c r="J13" s="243"/>
      <c r="K13" s="241"/>
      <c r="L13" s="188"/>
      <c r="M13" s="188"/>
      <c r="N13" s="188"/>
      <c r="O13" s="188"/>
      <c r="P13" s="188"/>
      <c r="Q13" s="188"/>
      <c r="R13" s="188"/>
      <c r="S13" s="188"/>
    </row>
    <row r="14" spans="2:19" s="189" customFormat="1" ht="16.5" x14ac:dyDescent="0.35">
      <c r="B14" s="411" t="s">
        <v>421</v>
      </c>
      <c r="C14" s="412"/>
      <c r="D14" s="356" t="s">
        <v>688</v>
      </c>
      <c r="E14" s="357">
        <v>7140355</v>
      </c>
      <c r="F14" s="350"/>
      <c r="G14" s="354"/>
      <c r="H14" s="404"/>
      <c r="I14" s="404"/>
      <c r="J14" s="243"/>
      <c r="K14" s="223"/>
      <c r="L14" s="188"/>
      <c r="M14" s="188"/>
      <c r="N14" s="188"/>
      <c r="O14" s="188"/>
      <c r="P14" s="188"/>
      <c r="Q14" s="188"/>
      <c r="R14" s="188"/>
      <c r="S14" s="188"/>
    </row>
    <row r="15" spans="2:19" s="189" customFormat="1" ht="16.5" x14ac:dyDescent="0.35">
      <c r="B15" s="408" t="s">
        <v>27</v>
      </c>
      <c r="C15" s="409"/>
      <c r="D15" s="358">
        <v>42737596155</v>
      </c>
      <c r="E15" s="358">
        <v>84748447109</v>
      </c>
      <c r="F15" s="350">
        <f>+D15-EAN!D11</f>
        <v>0</v>
      </c>
      <c r="G15" s="350">
        <f>+E15-EAN!E11</f>
        <v>0</v>
      </c>
      <c r="H15" s="410"/>
      <c r="I15" s="410"/>
      <c r="J15" s="250"/>
      <c r="K15" s="223"/>
      <c r="L15" s="188"/>
      <c r="M15" s="188"/>
      <c r="N15" s="188"/>
      <c r="O15" s="188"/>
      <c r="P15" s="188"/>
      <c r="Q15" s="188"/>
      <c r="R15" s="188"/>
      <c r="S15" s="188"/>
    </row>
    <row r="16" spans="2:19" s="189" customFormat="1" ht="16.5" x14ac:dyDescent="0.35">
      <c r="B16" s="187"/>
      <c r="C16" s="188"/>
      <c r="D16" s="251"/>
      <c r="E16" s="188"/>
      <c r="F16" s="188"/>
      <c r="G16" s="188"/>
      <c r="H16" s="398"/>
      <c r="I16" s="398"/>
      <c r="J16" s="252"/>
      <c r="K16" s="188"/>
      <c r="L16" s="188"/>
      <c r="M16" s="188"/>
      <c r="N16" s="188"/>
      <c r="O16" s="188"/>
      <c r="P16" s="188"/>
      <c r="Q16" s="188"/>
      <c r="R16" s="188"/>
      <c r="S16" s="188"/>
    </row>
    <row r="17" spans="1:24" s="189" customFormat="1" ht="16.5" x14ac:dyDescent="0.35">
      <c r="B17" s="187" t="s">
        <v>423</v>
      </c>
      <c r="C17" s="188"/>
      <c r="D17" s="223"/>
      <c r="E17" s="188"/>
      <c r="F17" s="188"/>
      <c r="G17" s="188"/>
      <c r="H17" s="188"/>
      <c r="I17" s="188"/>
      <c r="J17" s="188"/>
      <c r="K17" s="188"/>
      <c r="L17" s="188"/>
      <c r="M17" s="188"/>
      <c r="N17" s="188"/>
      <c r="O17" s="188"/>
      <c r="P17" s="188"/>
      <c r="Q17" s="188"/>
      <c r="R17" s="188"/>
      <c r="S17" s="188"/>
    </row>
    <row r="18" spans="1:24" s="189" customFormat="1" ht="16.5" x14ac:dyDescent="0.35">
      <c r="B18" s="187"/>
      <c r="C18" s="188"/>
      <c r="D18" s="188"/>
      <c r="E18" s="188"/>
      <c r="F18" s="188"/>
      <c r="G18" s="188"/>
      <c r="H18" s="188"/>
      <c r="I18" s="188"/>
      <c r="J18" s="188"/>
      <c r="K18" s="188"/>
      <c r="L18" s="188"/>
      <c r="M18" s="188"/>
      <c r="N18" s="188"/>
      <c r="O18" s="188"/>
      <c r="P18" s="188"/>
      <c r="Q18" s="188"/>
      <c r="R18" s="188"/>
      <c r="S18" s="188"/>
    </row>
    <row r="19" spans="1:24" s="189" customFormat="1" ht="31.5" customHeight="1" x14ac:dyDescent="0.35">
      <c r="B19" s="377" t="s">
        <v>424</v>
      </c>
      <c r="C19" s="377"/>
      <c r="D19" s="377"/>
      <c r="E19" s="377"/>
      <c r="F19" s="377"/>
      <c r="G19" s="377"/>
      <c r="H19" s="377"/>
      <c r="I19" s="377"/>
      <c r="J19" s="377"/>
      <c r="K19" s="188"/>
      <c r="L19" s="188"/>
      <c r="M19" s="188"/>
      <c r="N19" s="188"/>
      <c r="O19" s="188"/>
      <c r="P19" s="188"/>
      <c r="Q19" s="188"/>
      <c r="R19" s="188"/>
      <c r="S19" s="188"/>
    </row>
    <row r="20" spans="1:24" s="189" customFormat="1" ht="16.5" x14ac:dyDescent="0.35">
      <c r="B20" s="187"/>
      <c r="C20" s="187"/>
      <c r="D20" s="187"/>
      <c r="E20" s="187"/>
      <c r="F20" s="187"/>
      <c r="G20" s="187"/>
      <c r="H20" s="187"/>
      <c r="I20" s="187"/>
      <c r="J20" s="187"/>
      <c r="K20" s="187"/>
      <c r="L20" s="187"/>
      <c r="M20" s="187"/>
      <c r="N20" s="187"/>
      <c r="O20" s="187"/>
      <c r="P20" s="187"/>
      <c r="Q20" s="187"/>
      <c r="R20" s="187"/>
      <c r="S20" s="188"/>
    </row>
    <row r="21" spans="1:24" s="257" customFormat="1" ht="30" customHeight="1" x14ac:dyDescent="0.3">
      <c r="A21" s="253"/>
      <c r="B21" s="254" t="s">
        <v>30</v>
      </c>
      <c r="C21" s="255" t="s">
        <v>22</v>
      </c>
      <c r="D21" s="255" t="s">
        <v>147</v>
      </c>
      <c r="E21" s="255" t="s">
        <v>148</v>
      </c>
      <c r="F21" s="255" t="s">
        <v>393</v>
      </c>
      <c r="G21" s="255" t="s">
        <v>394</v>
      </c>
      <c r="H21" s="255" t="s">
        <v>150</v>
      </c>
      <c r="I21" s="256"/>
      <c r="J21" s="256"/>
      <c r="L21" s="253"/>
      <c r="M21" s="253"/>
      <c r="N21" s="253"/>
      <c r="O21" s="253"/>
      <c r="P21" s="253"/>
      <c r="Q21" s="253"/>
      <c r="R21" s="253"/>
      <c r="S21" s="253"/>
      <c r="T21" s="91"/>
      <c r="U21" s="258"/>
      <c r="V21" s="259"/>
      <c r="X21" s="260" t="e">
        <v>#VALUE!</v>
      </c>
    </row>
    <row r="22" spans="1:24" s="257" customFormat="1" ht="30" customHeight="1" x14ac:dyDescent="0.3">
      <c r="A22" s="253"/>
      <c r="B22" s="261" t="s">
        <v>335</v>
      </c>
      <c r="C22" s="262" t="s">
        <v>102</v>
      </c>
      <c r="D22" s="219" t="s">
        <v>173</v>
      </c>
      <c r="E22" s="263">
        <v>1</v>
      </c>
      <c r="F22" s="264">
        <v>44193</v>
      </c>
      <c r="G22" s="264">
        <v>45289</v>
      </c>
      <c r="H22" s="263">
        <v>536166082</v>
      </c>
      <c r="I22" s="226"/>
      <c r="J22" s="265"/>
      <c r="L22" s="253"/>
      <c r="M22" s="266"/>
      <c r="N22" s="253"/>
      <c r="O22" s="253"/>
      <c r="P22" s="253"/>
      <c r="Q22" s="253"/>
      <c r="R22" s="253"/>
      <c r="S22" s="253"/>
      <c r="T22" s="91"/>
      <c r="U22" s="258"/>
      <c r="V22" s="259"/>
      <c r="X22" s="260"/>
    </row>
    <row r="23" spans="1:24" s="257" customFormat="1" ht="30" customHeight="1" x14ac:dyDescent="0.3">
      <c r="A23" s="253"/>
      <c r="B23" s="261" t="s">
        <v>334</v>
      </c>
      <c r="C23" s="262" t="s">
        <v>102</v>
      </c>
      <c r="D23" s="219" t="s">
        <v>173</v>
      </c>
      <c r="E23" s="263">
        <v>1</v>
      </c>
      <c r="F23" s="264">
        <v>44193</v>
      </c>
      <c r="G23" s="264">
        <v>45289</v>
      </c>
      <c r="H23" s="263">
        <v>536166082</v>
      </c>
      <c r="I23" s="226"/>
      <c r="J23" s="265"/>
      <c r="L23" s="253"/>
      <c r="M23" s="266"/>
      <c r="N23" s="253"/>
      <c r="O23" s="253"/>
      <c r="P23" s="253"/>
      <c r="Q23" s="253"/>
      <c r="R23" s="253"/>
      <c r="S23" s="253"/>
      <c r="T23" s="91"/>
      <c r="U23" s="258"/>
      <c r="V23" s="259"/>
      <c r="X23" s="260"/>
    </row>
    <row r="24" spans="1:24" s="257" customFormat="1" ht="30" customHeight="1" x14ac:dyDescent="0.3">
      <c r="A24" s="253"/>
      <c r="B24" s="261" t="s">
        <v>333</v>
      </c>
      <c r="C24" s="262" t="s">
        <v>102</v>
      </c>
      <c r="D24" s="219" t="s">
        <v>173</v>
      </c>
      <c r="E24" s="263">
        <v>1</v>
      </c>
      <c r="F24" s="264">
        <v>44193</v>
      </c>
      <c r="G24" s="264">
        <v>45289</v>
      </c>
      <c r="H24" s="263">
        <v>536166082</v>
      </c>
      <c r="I24" s="226"/>
      <c r="J24" s="265"/>
      <c r="L24" s="253"/>
      <c r="M24" s="266"/>
      <c r="N24" s="253"/>
      <c r="O24" s="253"/>
      <c r="P24" s="253"/>
      <c r="Q24" s="253"/>
      <c r="R24" s="253"/>
      <c r="S24" s="253"/>
      <c r="T24" s="91"/>
      <c r="U24" s="258"/>
      <c r="V24" s="259"/>
      <c r="X24" s="260"/>
    </row>
    <row r="25" spans="1:24" s="257" customFormat="1" ht="30" customHeight="1" x14ac:dyDescent="0.3">
      <c r="A25" s="253"/>
      <c r="B25" s="261" t="s">
        <v>332</v>
      </c>
      <c r="C25" s="262" t="s">
        <v>102</v>
      </c>
      <c r="D25" s="219" t="s">
        <v>173</v>
      </c>
      <c r="E25" s="263">
        <v>1</v>
      </c>
      <c r="F25" s="264">
        <v>44193</v>
      </c>
      <c r="G25" s="264">
        <v>45289</v>
      </c>
      <c r="H25" s="263">
        <v>536166082</v>
      </c>
      <c r="I25" s="226"/>
      <c r="J25" s="265"/>
      <c r="L25" s="253"/>
      <c r="M25" s="266"/>
      <c r="N25" s="253"/>
      <c r="O25" s="253"/>
      <c r="P25" s="253"/>
      <c r="Q25" s="253"/>
      <c r="R25" s="253"/>
      <c r="S25" s="253"/>
      <c r="T25" s="91"/>
      <c r="U25" s="258"/>
      <c r="V25" s="259"/>
      <c r="X25" s="260"/>
    </row>
    <row r="26" spans="1:24" s="257" customFormat="1" ht="30" customHeight="1" x14ac:dyDescent="0.3">
      <c r="A26" s="253"/>
      <c r="B26" s="261" t="s">
        <v>579</v>
      </c>
      <c r="C26" s="262" t="s">
        <v>580</v>
      </c>
      <c r="D26" s="219" t="s">
        <v>175</v>
      </c>
      <c r="E26" s="263" t="s">
        <v>115</v>
      </c>
      <c r="F26" s="264">
        <v>44470</v>
      </c>
      <c r="G26" s="264">
        <v>48121</v>
      </c>
      <c r="H26" s="263">
        <v>16053287</v>
      </c>
      <c r="I26" s="267"/>
      <c r="J26" s="265"/>
      <c r="L26" s="253"/>
      <c r="M26" s="266"/>
      <c r="N26" s="253"/>
      <c r="O26" s="253"/>
      <c r="P26" s="253"/>
      <c r="Q26" s="253"/>
      <c r="R26" s="253"/>
      <c r="S26" s="253"/>
      <c r="T26" s="91"/>
      <c r="U26" s="258"/>
      <c r="V26" s="259"/>
      <c r="X26" s="260"/>
    </row>
    <row r="27" spans="1:24" s="257" customFormat="1" ht="30" customHeight="1" x14ac:dyDescent="0.3">
      <c r="A27" s="253"/>
      <c r="B27" s="268" t="s">
        <v>425</v>
      </c>
      <c r="C27" s="269"/>
      <c r="D27" s="269"/>
      <c r="E27" s="269"/>
      <c r="F27" s="270"/>
      <c r="G27" s="270"/>
      <c r="H27" s="270">
        <f>SUM(H22:H26)</f>
        <v>2160717615</v>
      </c>
      <c r="I27" s="359">
        <f>+H27-EAN!D12</f>
        <v>0</v>
      </c>
      <c r="J27" s="272"/>
      <c r="K27" s="273"/>
      <c r="L27" s="253"/>
      <c r="M27" s="266"/>
      <c r="N27" s="253"/>
      <c r="O27" s="253"/>
      <c r="P27" s="253"/>
      <c r="Q27" s="253"/>
      <c r="R27" s="253"/>
      <c r="S27" s="253"/>
      <c r="T27" s="91"/>
      <c r="U27" s="258"/>
      <c r="V27" s="259"/>
      <c r="X27" s="260"/>
    </row>
    <row r="28" spans="1:24" s="257" customFormat="1" ht="30" customHeight="1" x14ac:dyDescent="0.3">
      <c r="A28" s="253"/>
      <c r="B28" s="268" t="s">
        <v>426</v>
      </c>
      <c r="C28" s="269"/>
      <c r="D28" s="269"/>
      <c r="E28" s="269"/>
      <c r="F28" s="270"/>
      <c r="G28" s="270"/>
      <c r="H28" s="114">
        <v>0</v>
      </c>
      <c r="I28" s="360"/>
      <c r="J28" s="272"/>
      <c r="L28" s="253"/>
      <c r="M28" s="266"/>
      <c r="N28" s="253"/>
      <c r="O28" s="253"/>
      <c r="P28" s="253"/>
      <c r="Q28" s="253"/>
      <c r="R28" s="253"/>
      <c r="S28" s="253"/>
      <c r="T28" s="91"/>
      <c r="U28" s="258"/>
      <c r="V28" s="259"/>
      <c r="X28" s="260"/>
    </row>
    <row r="29" spans="1:24" s="257" customFormat="1" ht="39.75" customHeight="1" x14ac:dyDescent="0.3">
      <c r="A29" s="253"/>
      <c r="B29" s="274"/>
      <c r="C29" s="275"/>
      <c r="D29" s="222"/>
      <c r="E29" s="226"/>
      <c r="F29" s="226"/>
      <c r="G29" s="226"/>
      <c r="H29" s="265"/>
      <c r="I29" s="253"/>
      <c r="J29" s="266"/>
      <c r="K29" s="253"/>
      <c r="L29" s="253"/>
      <c r="M29" s="266"/>
      <c r="N29" s="253"/>
      <c r="O29" s="253"/>
      <c r="P29" s="253"/>
      <c r="Q29" s="253"/>
      <c r="R29" s="253"/>
      <c r="S29" s="253"/>
      <c r="T29" s="91"/>
      <c r="U29" s="258"/>
      <c r="V29" s="259"/>
      <c r="X29" s="260"/>
    </row>
    <row r="30" spans="1:24" s="189" customFormat="1" ht="16.5" x14ac:dyDescent="0.35">
      <c r="B30" s="187" t="s">
        <v>265</v>
      </c>
      <c r="C30" s="188"/>
      <c r="D30" s="223"/>
      <c r="E30" s="188"/>
      <c r="F30" s="188"/>
      <c r="G30" s="188"/>
      <c r="H30" s="188"/>
      <c r="I30" s="188"/>
      <c r="J30" s="188"/>
      <c r="K30" s="188"/>
      <c r="L30" s="188"/>
      <c r="M30" s="188"/>
      <c r="N30" s="188"/>
      <c r="O30" s="188"/>
      <c r="P30" s="188"/>
      <c r="Q30" s="188"/>
      <c r="R30" s="188"/>
      <c r="S30" s="188"/>
    </row>
    <row r="31" spans="1:24" s="189" customFormat="1" ht="16.5" x14ac:dyDescent="0.35">
      <c r="B31" s="187"/>
      <c r="C31" s="188"/>
      <c r="D31" s="188"/>
      <c r="E31" s="188"/>
      <c r="F31" s="188"/>
      <c r="G31" s="188"/>
      <c r="H31" s="188"/>
      <c r="I31" s="188"/>
      <c r="J31" s="188"/>
      <c r="K31" s="188"/>
      <c r="L31" s="188"/>
      <c r="M31" s="188"/>
      <c r="N31" s="188"/>
      <c r="O31" s="188"/>
      <c r="P31" s="188"/>
      <c r="Q31" s="188"/>
      <c r="R31" s="188"/>
      <c r="S31" s="188"/>
    </row>
    <row r="32" spans="1:24" s="189" customFormat="1" ht="16.5" x14ac:dyDescent="0.35">
      <c r="B32" s="377" t="s">
        <v>676</v>
      </c>
      <c r="C32" s="377"/>
      <c r="D32" s="377"/>
      <c r="E32" s="377"/>
      <c r="F32" s="377"/>
      <c r="G32" s="377"/>
      <c r="H32" s="377"/>
      <c r="I32" s="377"/>
      <c r="J32" s="377"/>
      <c r="K32" s="188"/>
      <c r="L32" s="188"/>
      <c r="M32" s="188"/>
      <c r="N32" s="188"/>
      <c r="O32" s="188"/>
      <c r="P32" s="188"/>
      <c r="Q32" s="188"/>
      <c r="R32" s="188"/>
      <c r="S32" s="188"/>
    </row>
    <row r="33" spans="1:24" s="189" customFormat="1" ht="7.75" customHeight="1" x14ac:dyDescent="0.35">
      <c r="B33" s="190"/>
      <c r="C33" s="190"/>
      <c r="D33" s="190"/>
      <c r="E33" s="190"/>
      <c r="F33" s="190"/>
      <c r="G33" s="190"/>
      <c r="H33" s="190"/>
      <c r="I33" s="190"/>
      <c r="J33" s="190"/>
      <c r="K33" s="188"/>
      <c r="L33" s="188"/>
      <c r="M33" s="188"/>
      <c r="N33" s="188"/>
      <c r="O33" s="188"/>
      <c r="P33" s="188"/>
      <c r="Q33" s="188"/>
      <c r="R33" s="188"/>
      <c r="S33" s="188"/>
    </row>
    <row r="34" spans="1:24" s="189" customFormat="1" ht="16.5" x14ac:dyDescent="0.35">
      <c r="B34" s="390" t="s">
        <v>427</v>
      </c>
      <c r="C34" s="390"/>
      <c r="D34" s="390"/>
      <c r="E34" s="390"/>
      <c r="F34" s="390"/>
      <c r="G34" s="390"/>
      <c r="H34" s="390"/>
      <c r="I34" s="390"/>
      <c r="J34" s="390"/>
      <c r="K34" s="276"/>
      <c r="L34" s="276"/>
      <c r="M34" s="188"/>
      <c r="N34" s="188"/>
      <c r="O34" s="188"/>
      <c r="P34" s="188"/>
      <c r="Q34" s="188"/>
      <c r="R34" s="188"/>
      <c r="S34" s="188"/>
    </row>
    <row r="35" spans="1:24" s="189" customFormat="1" ht="16.5" x14ac:dyDescent="0.35">
      <c r="B35" s="187"/>
      <c r="C35" s="187"/>
      <c r="D35" s="187"/>
      <c r="E35" s="187"/>
      <c r="F35" s="187"/>
      <c r="G35" s="187"/>
      <c r="H35" s="187"/>
      <c r="I35" s="187"/>
      <c r="J35" s="187"/>
      <c r="K35" s="187"/>
      <c r="L35" s="187"/>
      <c r="M35" s="187"/>
      <c r="N35" s="187"/>
      <c r="O35" s="187"/>
      <c r="P35" s="187"/>
      <c r="Q35" s="187"/>
      <c r="R35" s="187"/>
      <c r="S35" s="188"/>
    </row>
    <row r="36" spans="1:24" s="189" customFormat="1" ht="69.650000000000006" customHeight="1" x14ac:dyDescent="0.35">
      <c r="B36" s="377" t="s">
        <v>675</v>
      </c>
      <c r="C36" s="377"/>
      <c r="D36" s="377"/>
      <c r="E36" s="377"/>
      <c r="F36" s="377"/>
      <c r="G36" s="377"/>
      <c r="H36" s="377"/>
      <c r="I36" s="187"/>
      <c r="J36" s="187"/>
      <c r="K36" s="187"/>
      <c r="L36" s="187"/>
      <c r="M36" s="187"/>
      <c r="N36" s="187"/>
      <c r="O36" s="187"/>
      <c r="P36" s="187"/>
      <c r="Q36" s="187"/>
      <c r="R36" s="187"/>
      <c r="S36" s="188"/>
    </row>
    <row r="37" spans="1:24" s="189" customFormat="1" ht="16.5" x14ac:dyDescent="0.35">
      <c r="B37" s="187"/>
      <c r="C37" s="187"/>
      <c r="D37" s="187"/>
      <c r="E37" s="187"/>
      <c r="F37" s="187"/>
      <c r="G37" s="187"/>
      <c r="H37" s="187"/>
      <c r="I37" s="187"/>
      <c r="J37" s="187"/>
      <c r="K37" s="187"/>
      <c r="L37" s="187"/>
      <c r="M37" s="187"/>
      <c r="N37" s="187"/>
      <c r="O37" s="187"/>
      <c r="P37" s="187"/>
      <c r="Q37" s="187"/>
      <c r="R37" s="187"/>
      <c r="S37" s="188"/>
    </row>
    <row r="38" spans="1:24" s="257" customFormat="1" ht="39.75" customHeight="1" x14ac:dyDescent="0.3">
      <c r="A38" s="253"/>
      <c r="B38" s="254" t="s">
        <v>30</v>
      </c>
      <c r="C38" s="255" t="s">
        <v>22</v>
      </c>
      <c r="D38" s="255" t="s">
        <v>147</v>
      </c>
      <c r="E38" s="255" t="s">
        <v>148</v>
      </c>
      <c r="F38" s="255" t="s">
        <v>150</v>
      </c>
      <c r="G38" s="255" t="s">
        <v>153</v>
      </c>
      <c r="H38" s="255" t="s">
        <v>149</v>
      </c>
      <c r="I38" s="253"/>
      <c r="J38" s="253"/>
      <c r="K38" s="253"/>
      <c r="L38" s="253"/>
      <c r="M38" s="253"/>
      <c r="N38" s="253"/>
      <c r="O38" s="253"/>
      <c r="P38" s="253"/>
      <c r="Q38" s="253"/>
      <c r="R38" s="253"/>
      <c r="S38" s="253"/>
      <c r="T38" s="91"/>
      <c r="U38" s="258"/>
      <c r="V38" s="259"/>
      <c r="X38" s="260" t="e">
        <v>#VALUE!</v>
      </c>
    </row>
    <row r="39" spans="1:24" s="257" customFormat="1" ht="39.75" customHeight="1" x14ac:dyDescent="0.3">
      <c r="A39" s="253"/>
      <c r="B39" s="261" t="s">
        <v>317</v>
      </c>
      <c r="C39" s="262" t="s">
        <v>102</v>
      </c>
      <c r="D39" s="277" t="s">
        <v>199</v>
      </c>
      <c r="E39" s="263">
        <v>1</v>
      </c>
      <c r="F39" s="263">
        <v>550000000</v>
      </c>
      <c r="G39" s="263">
        <v>563213560</v>
      </c>
      <c r="H39" s="278" t="s">
        <v>174</v>
      </c>
      <c r="I39" s="266"/>
      <c r="J39" s="266"/>
      <c r="K39" s="253"/>
      <c r="L39" s="266"/>
      <c r="M39" s="266"/>
      <c r="N39" s="253"/>
      <c r="O39" s="253"/>
      <c r="P39" s="253"/>
      <c r="Q39" s="253"/>
      <c r="R39" s="253"/>
      <c r="S39" s="253"/>
      <c r="T39" s="91"/>
      <c r="U39" s="258"/>
      <c r="V39" s="259"/>
      <c r="X39" s="260"/>
    </row>
    <row r="40" spans="1:24" s="257" customFormat="1" ht="39.75" customHeight="1" x14ac:dyDescent="0.3">
      <c r="A40" s="253"/>
      <c r="B40" s="261" t="s">
        <v>315</v>
      </c>
      <c r="C40" s="262" t="s">
        <v>102</v>
      </c>
      <c r="D40" s="277" t="s">
        <v>199</v>
      </c>
      <c r="E40" s="263">
        <v>1</v>
      </c>
      <c r="F40" s="263">
        <v>575000000</v>
      </c>
      <c r="G40" s="263">
        <v>588814177</v>
      </c>
      <c r="H40" s="278" t="s">
        <v>174</v>
      </c>
      <c r="I40" s="266"/>
      <c r="J40" s="266"/>
      <c r="K40" s="253"/>
      <c r="L40" s="266"/>
      <c r="M40" s="266"/>
      <c r="N40" s="253"/>
      <c r="O40" s="253"/>
      <c r="P40" s="253"/>
      <c r="Q40" s="253"/>
      <c r="R40" s="253"/>
      <c r="S40" s="253"/>
      <c r="T40" s="91"/>
      <c r="U40" s="258"/>
      <c r="V40" s="259"/>
      <c r="X40" s="260"/>
    </row>
    <row r="41" spans="1:24" s="257" customFormat="1" ht="39.75" customHeight="1" x14ac:dyDescent="0.3">
      <c r="A41" s="253"/>
      <c r="B41" s="261" t="s">
        <v>316</v>
      </c>
      <c r="C41" s="262" t="s">
        <v>102</v>
      </c>
      <c r="D41" s="277" t="s">
        <v>199</v>
      </c>
      <c r="E41" s="263">
        <v>1</v>
      </c>
      <c r="F41" s="263">
        <v>575000000</v>
      </c>
      <c r="G41" s="263">
        <v>588814177</v>
      </c>
      <c r="H41" s="278" t="s">
        <v>174</v>
      </c>
      <c r="I41" s="266"/>
      <c r="J41" s="266"/>
      <c r="K41" s="253"/>
      <c r="L41" s="266"/>
      <c r="M41" s="266"/>
      <c r="N41" s="253"/>
      <c r="O41" s="253"/>
      <c r="P41" s="253"/>
      <c r="Q41" s="253"/>
      <c r="R41" s="253"/>
      <c r="S41" s="253"/>
      <c r="T41" s="91"/>
      <c r="U41" s="258"/>
      <c r="V41" s="259"/>
      <c r="X41" s="260"/>
    </row>
    <row r="42" spans="1:24" s="257" customFormat="1" ht="39.75" customHeight="1" x14ac:dyDescent="0.3">
      <c r="A42" s="253"/>
      <c r="B42" s="261" t="s">
        <v>318</v>
      </c>
      <c r="C42" s="262" t="s">
        <v>102</v>
      </c>
      <c r="D42" s="277" t="s">
        <v>199</v>
      </c>
      <c r="E42" s="263">
        <v>1</v>
      </c>
      <c r="F42" s="263">
        <v>550000000</v>
      </c>
      <c r="G42" s="263">
        <v>563213560</v>
      </c>
      <c r="H42" s="278" t="s">
        <v>174</v>
      </c>
      <c r="I42" s="266"/>
      <c r="J42" s="266"/>
      <c r="K42" s="253"/>
      <c r="L42" s="266"/>
      <c r="M42" s="266"/>
      <c r="N42" s="253"/>
      <c r="O42" s="253"/>
      <c r="P42" s="253"/>
      <c r="Q42" s="253"/>
      <c r="R42" s="253"/>
      <c r="S42" s="253"/>
      <c r="T42" s="91"/>
      <c r="U42" s="258"/>
      <c r="V42" s="259"/>
      <c r="X42" s="260"/>
    </row>
    <row r="43" spans="1:24" s="257" customFormat="1" ht="39.75" customHeight="1" x14ac:dyDescent="0.3">
      <c r="A43" s="253"/>
      <c r="B43" s="261" t="s">
        <v>319</v>
      </c>
      <c r="C43" s="262" t="s">
        <v>102</v>
      </c>
      <c r="D43" s="277" t="s">
        <v>199</v>
      </c>
      <c r="E43" s="263">
        <v>1</v>
      </c>
      <c r="F43" s="263">
        <v>550000000</v>
      </c>
      <c r="G43" s="263">
        <v>563213560</v>
      </c>
      <c r="H43" s="278" t="s">
        <v>174</v>
      </c>
      <c r="I43" s="266"/>
      <c r="J43" s="266"/>
      <c r="K43" s="253"/>
      <c r="L43" s="266"/>
      <c r="M43" s="266"/>
      <c r="N43" s="253"/>
      <c r="O43" s="253"/>
      <c r="P43" s="253"/>
      <c r="Q43" s="253"/>
      <c r="R43" s="253"/>
      <c r="S43" s="253"/>
      <c r="T43" s="91"/>
      <c r="U43" s="258"/>
      <c r="V43" s="259"/>
      <c r="X43" s="260"/>
    </row>
    <row r="44" spans="1:24" s="257" customFormat="1" ht="39.75" customHeight="1" x14ac:dyDescent="0.3">
      <c r="A44" s="253"/>
      <c r="B44" s="261" t="s">
        <v>320</v>
      </c>
      <c r="C44" s="262" t="s">
        <v>102</v>
      </c>
      <c r="D44" s="277" t="s">
        <v>199</v>
      </c>
      <c r="E44" s="263">
        <v>1</v>
      </c>
      <c r="F44" s="263">
        <v>550000000</v>
      </c>
      <c r="G44" s="263">
        <v>563213560</v>
      </c>
      <c r="H44" s="278" t="s">
        <v>174</v>
      </c>
      <c r="I44" s="266"/>
      <c r="J44" s="266"/>
      <c r="K44" s="253"/>
      <c r="L44" s="266"/>
      <c r="M44" s="266"/>
      <c r="N44" s="253"/>
      <c r="O44" s="253"/>
      <c r="P44" s="253"/>
      <c r="Q44" s="253"/>
      <c r="R44" s="253"/>
      <c r="S44" s="253"/>
      <c r="T44" s="91"/>
      <c r="U44" s="258"/>
      <c r="V44" s="259"/>
      <c r="X44" s="260"/>
    </row>
    <row r="45" spans="1:24" s="257" customFormat="1" ht="39.75" customHeight="1" x14ac:dyDescent="0.3">
      <c r="A45" s="253"/>
      <c r="B45" s="261" t="s">
        <v>231</v>
      </c>
      <c r="C45" s="262" t="s">
        <v>102</v>
      </c>
      <c r="D45" s="277" t="s">
        <v>199</v>
      </c>
      <c r="E45" s="263">
        <v>1</v>
      </c>
      <c r="F45" s="263">
        <v>501000000</v>
      </c>
      <c r="G45" s="263">
        <v>513106355</v>
      </c>
      <c r="H45" s="278" t="s">
        <v>174</v>
      </c>
      <c r="I45" s="266"/>
      <c r="J45" s="266"/>
      <c r="K45" s="253"/>
      <c r="L45" s="266"/>
      <c r="M45" s="266"/>
      <c r="N45" s="253"/>
      <c r="O45" s="253"/>
      <c r="P45" s="253"/>
      <c r="Q45" s="253"/>
      <c r="R45" s="253"/>
      <c r="S45" s="253"/>
      <c r="T45" s="91"/>
      <c r="U45" s="258"/>
      <c r="V45" s="259"/>
      <c r="X45" s="260"/>
    </row>
    <row r="46" spans="1:24" s="257" customFormat="1" ht="39.75" customHeight="1" x14ac:dyDescent="0.3">
      <c r="A46" s="253"/>
      <c r="B46" s="261" t="s">
        <v>232</v>
      </c>
      <c r="C46" s="262" t="s">
        <v>102</v>
      </c>
      <c r="D46" s="277" t="s">
        <v>199</v>
      </c>
      <c r="E46" s="263">
        <v>1</v>
      </c>
      <c r="F46" s="263">
        <v>501000000</v>
      </c>
      <c r="G46" s="263">
        <v>513106355</v>
      </c>
      <c r="H46" s="278" t="s">
        <v>174</v>
      </c>
      <c r="I46" s="266"/>
      <c r="J46" s="266"/>
      <c r="K46" s="253"/>
      <c r="L46" s="266"/>
      <c r="M46" s="266"/>
      <c r="N46" s="253"/>
      <c r="O46" s="253"/>
      <c r="P46" s="253"/>
      <c r="Q46" s="253"/>
      <c r="R46" s="253"/>
      <c r="S46" s="253"/>
      <c r="T46" s="91"/>
      <c r="U46" s="258"/>
      <c r="V46" s="259"/>
      <c r="X46" s="260"/>
    </row>
    <row r="47" spans="1:24" s="257" customFormat="1" ht="39.75" customHeight="1" x14ac:dyDescent="0.3">
      <c r="A47" s="253"/>
      <c r="B47" s="261" t="s">
        <v>233</v>
      </c>
      <c r="C47" s="262" t="s">
        <v>102</v>
      </c>
      <c r="D47" s="277" t="s">
        <v>199</v>
      </c>
      <c r="E47" s="263">
        <v>1</v>
      </c>
      <c r="F47" s="263">
        <v>501000000</v>
      </c>
      <c r="G47" s="263">
        <v>513106355</v>
      </c>
      <c r="H47" s="278" t="s">
        <v>174</v>
      </c>
      <c r="I47" s="266"/>
      <c r="J47" s="266"/>
      <c r="K47" s="253"/>
      <c r="L47" s="266"/>
      <c r="M47" s="266"/>
      <c r="N47" s="253"/>
      <c r="O47" s="253"/>
      <c r="P47" s="253"/>
      <c r="Q47" s="253"/>
      <c r="R47" s="253"/>
      <c r="S47" s="253"/>
      <c r="T47" s="91"/>
      <c r="U47" s="258"/>
      <c r="V47" s="259"/>
      <c r="X47" s="260"/>
    </row>
    <row r="48" spans="1:24" s="257" customFormat="1" ht="39.75" customHeight="1" x14ac:dyDescent="0.3">
      <c r="A48" s="253"/>
      <c r="B48" s="261" t="s">
        <v>234</v>
      </c>
      <c r="C48" s="262" t="s">
        <v>102</v>
      </c>
      <c r="D48" s="277" t="s">
        <v>199</v>
      </c>
      <c r="E48" s="263">
        <v>1</v>
      </c>
      <c r="F48" s="263">
        <v>501000000</v>
      </c>
      <c r="G48" s="263">
        <v>513106355</v>
      </c>
      <c r="H48" s="278" t="s">
        <v>174</v>
      </c>
      <c r="I48" s="266"/>
      <c r="J48" s="266"/>
      <c r="K48" s="253"/>
      <c r="L48" s="266"/>
      <c r="M48" s="266"/>
      <c r="N48" s="253"/>
      <c r="O48" s="253"/>
      <c r="P48" s="253"/>
      <c r="Q48" s="253"/>
      <c r="R48" s="253"/>
      <c r="S48" s="253"/>
      <c r="T48" s="91"/>
      <c r="U48" s="258"/>
      <c r="V48" s="259"/>
      <c r="X48" s="260"/>
    </row>
    <row r="49" spans="1:24" s="257" customFormat="1" ht="39.75" customHeight="1" x14ac:dyDescent="0.3">
      <c r="A49" s="253"/>
      <c r="B49" s="261" t="s">
        <v>235</v>
      </c>
      <c r="C49" s="262" t="s">
        <v>102</v>
      </c>
      <c r="D49" s="277" t="s">
        <v>199</v>
      </c>
      <c r="E49" s="263">
        <v>1</v>
      </c>
      <c r="F49" s="263">
        <v>501000000</v>
      </c>
      <c r="G49" s="263">
        <v>513106355</v>
      </c>
      <c r="H49" s="278" t="s">
        <v>174</v>
      </c>
      <c r="I49" s="266"/>
      <c r="J49" s="266"/>
      <c r="K49" s="253"/>
      <c r="L49" s="266"/>
      <c r="M49" s="266"/>
      <c r="N49" s="253"/>
      <c r="O49" s="253"/>
      <c r="P49" s="253"/>
      <c r="Q49" s="253"/>
      <c r="R49" s="253"/>
      <c r="S49" s="253"/>
      <c r="T49" s="91"/>
      <c r="U49" s="258"/>
      <c r="V49" s="259"/>
      <c r="X49" s="260"/>
    </row>
    <row r="50" spans="1:24" s="257" customFormat="1" ht="39.75" customHeight="1" x14ac:dyDescent="0.3">
      <c r="A50" s="253"/>
      <c r="B50" s="261" t="s">
        <v>236</v>
      </c>
      <c r="C50" s="262" t="s">
        <v>102</v>
      </c>
      <c r="D50" s="277" t="s">
        <v>199</v>
      </c>
      <c r="E50" s="263">
        <v>1</v>
      </c>
      <c r="F50" s="263">
        <v>501000000</v>
      </c>
      <c r="G50" s="263">
        <v>513106355</v>
      </c>
      <c r="H50" s="278" t="s">
        <v>174</v>
      </c>
      <c r="I50" s="266"/>
      <c r="J50" s="266"/>
      <c r="K50" s="253"/>
      <c r="L50" s="266"/>
      <c r="M50" s="266"/>
      <c r="N50" s="253"/>
      <c r="O50" s="253"/>
      <c r="P50" s="253"/>
      <c r="Q50" s="253"/>
      <c r="R50" s="253"/>
      <c r="S50" s="253"/>
      <c r="T50" s="91"/>
      <c r="U50" s="258"/>
      <c r="V50" s="259"/>
      <c r="X50" s="260"/>
    </row>
    <row r="51" spans="1:24" s="257" customFormat="1" ht="39.75" customHeight="1" x14ac:dyDescent="0.3">
      <c r="A51" s="253"/>
      <c r="B51" s="261" t="s">
        <v>237</v>
      </c>
      <c r="C51" s="262" t="s">
        <v>102</v>
      </c>
      <c r="D51" s="277" t="s">
        <v>199</v>
      </c>
      <c r="E51" s="263">
        <v>1</v>
      </c>
      <c r="F51" s="263">
        <v>501000000</v>
      </c>
      <c r="G51" s="263">
        <v>513106355</v>
      </c>
      <c r="H51" s="278" t="s">
        <v>174</v>
      </c>
      <c r="I51" s="266"/>
      <c r="J51" s="266"/>
      <c r="K51" s="253"/>
      <c r="L51" s="266"/>
      <c r="M51" s="266"/>
      <c r="N51" s="253"/>
      <c r="O51" s="253"/>
      <c r="P51" s="253"/>
      <c r="Q51" s="253"/>
      <c r="R51" s="253"/>
      <c r="S51" s="253"/>
      <c r="T51" s="91"/>
      <c r="U51" s="258"/>
      <c r="V51" s="259"/>
      <c r="X51" s="260"/>
    </row>
    <row r="52" spans="1:24" s="257" customFormat="1" ht="39.75" customHeight="1" x14ac:dyDescent="0.3">
      <c r="A52" s="253"/>
      <c r="B52" s="261" t="s">
        <v>238</v>
      </c>
      <c r="C52" s="262" t="s">
        <v>102</v>
      </c>
      <c r="D52" s="277" t="s">
        <v>199</v>
      </c>
      <c r="E52" s="263">
        <v>1</v>
      </c>
      <c r="F52" s="263">
        <v>501000000</v>
      </c>
      <c r="G52" s="263">
        <v>513106355</v>
      </c>
      <c r="H52" s="278" t="s">
        <v>174</v>
      </c>
      <c r="I52" s="266"/>
      <c r="J52" s="266"/>
      <c r="K52" s="253"/>
      <c r="L52" s="266"/>
      <c r="M52" s="266"/>
      <c r="N52" s="253"/>
      <c r="O52" s="253"/>
      <c r="P52" s="253"/>
      <c r="Q52" s="253"/>
      <c r="R52" s="253"/>
      <c r="S52" s="253"/>
      <c r="T52" s="91"/>
      <c r="U52" s="258"/>
      <c r="V52" s="259"/>
      <c r="X52" s="260"/>
    </row>
    <row r="53" spans="1:24" s="257" customFormat="1" ht="39.75" customHeight="1" x14ac:dyDescent="0.3">
      <c r="A53" s="253"/>
      <c r="B53" s="261" t="s">
        <v>321</v>
      </c>
      <c r="C53" s="262" t="s">
        <v>102</v>
      </c>
      <c r="D53" s="277" t="s">
        <v>199</v>
      </c>
      <c r="E53" s="263">
        <v>1</v>
      </c>
      <c r="F53" s="263">
        <v>501000000</v>
      </c>
      <c r="G53" s="263">
        <v>513036352</v>
      </c>
      <c r="H53" s="278" t="s">
        <v>174</v>
      </c>
      <c r="I53" s="266"/>
      <c r="J53" s="266"/>
      <c r="K53" s="253"/>
      <c r="L53" s="266"/>
      <c r="M53" s="266"/>
      <c r="N53" s="253"/>
      <c r="O53" s="253"/>
      <c r="P53" s="253"/>
      <c r="Q53" s="253"/>
      <c r="R53" s="253"/>
      <c r="S53" s="253"/>
      <c r="T53" s="91"/>
      <c r="U53" s="258"/>
      <c r="V53" s="259"/>
      <c r="X53" s="260"/>
    </row>
    <row r="54" spans="1:24" s="257" customFormat="1" ht="39.75" customHeight="1" x14ac:dyDescent="0.3">
      <c r="A54" s="253"/>
      <c r="B54" s="261" t="s">
        <v>322</v>
      </c>
      <c r="C54" s="262" t="s">
        <v>102</v>
      </c>
      <c r="D54" s="277" t="s">
        <v>199</v>
      </c>
      <c r="E54" s="263">
        <v>1</v>
      </c>
      <c r="F54" s="263">
        <v>501000000</v>
      </c>
      <c r="G54" s="263">
        <v>513036352</v>
      </c>
      <c r="H54" s="278" t="s">
        <v>174</v>
      </c>
      <c r="I54" s="266"/>
      <c r="J54" s="266"/>
      <c r="K54" s="253"/>
      <c r="L54" s="266"/>
      <c r="M54" s="266"/>
      <c r="N54" s="253"/>
      <c r="O54" s="253"/>
      <c r="P54" s="253"/>
      <c r="Q54" s="253"/>
      <c r="R54" s="253"/>
      <c r="S54" s="253"/>
      <c r="T54" s="91"/>
      <c r="U54" s="258"/>
      <c r="V54" s="259"/>
      <c r="X54" s="260"/>
    </row>
    <row r="55" spans="1:24" s="257" customFormat="1" ht="39.75" customHeight="1" x14ac:dyDescent="0.3">
      <c r="A55" s="253"/>
      <c r="B55" s="261" t="s">
        <v>323</v>
      </c>
      <c r="C55" s="262" t="s">
        <v>102</v>
      </c>
      <c r="D55" s="277" t="s">
        <v>199</v>
      </c>
      <c r="E55" s="263">
        <v>1</v>
      </c>
      <c r="F55" s="263">
        <v>501000000</v>
      </c>
      <c r="G55" s="263">
        <v>513036352</v>
      </c>
      <c r="H55" s="278" t="s">
        <v>174</v>
      </c>
      <c r="I55" s="266"/>
      <c r="J55" s="266"/>
      <c r="K55" s="253"/>
      <c r="L55" s="266"/>
      <c r="M55" s="266"/>
      <c r="N55" s="253"/>
      <c r="O55" s="253"/>
      <c r="P55" s="253"/>
      <c r="Q55" s="253"/>
      <c r="R55" s="253"/>
      <c r="S55" s="253"/>
      <c r="T55" s="91"/>
      <c r="U55" s="258"/>
      <c r="V55" s="259"/>
      <c r="X55" s="260"/>
    </row>
    <row r="56" spans="1:24" s="257" customFormat="1" ht="39.75" customHeight="1" x14ac:dyDescent="0.3">
      <c r="A56" s="253"/>
      <c r="B56" s="261" t="s">
        <v>331</v>
      </c>
      <c r="C56" s="262" t="s">
        <v>102</v>
      </c>
      <c r="D56" s="277" t="s">
        <v>199</v>
      </c>
      <c r="E56" s="263">
        <v>1</v>
      </c>
      <c r="F56" s="263">
        <v>1000000000</v>
      </c>
      <c r="G56" s="263">
        <v>1023375341</v>
      </c>
      <c r="H56" s="278" t="s">
        <v>174</v>
      </c>
      <c r="I56" s="266"/>
      <c r="J56" s="266"/>
      <c r="K56" s="253"/>
      <c r="L56" s="266"/>
      <c r="M56" s="266"/>
      <c r="N56" s="253"/>
      <c r="O56" s="253"/>
      <c r="P56" s="253"/>
      <c r="Q56" s="253"/>
      <c r="R56" s="253"/>
      <c r="S56" s="253"/>
      <c r="T56" s="91"/>
      <c r="U56" s="258"/>
      <c r="V56" s="259"/>
      <c r="X56" s="260"/>
    </row>
    <row r="57" spans="1:24" s="257" customFormat="1" ht="39.75" customHeight="1" x14ac:dyDescent="0.3">
      <c r="A57" s="253"/>
      <c r="B57" s="261" t="s">
        <v>324</v>
      </c>
      <c r="C57" s="262" t="s">
        <v>102</v>
      </c>
      <c r="D57" s="277" t="s">
        <v>199</v>
      </c>
      <c r="E57" s="263">
        <v>1</v>
      </c>
      <c r="F57" s="263">
        <v>501000000</v>
      </c>
      <c r="G57" s="263">
        <v>513036352</v>
      </c>
      <c r="H57" s="278" t="s">
        <v>174</v>
      </c>
      <c r="I57" s="266"/>
      <c r="J57" s="266"/>
      <c r="K57" s="253"/>
      <c r="L57" s="266"/>
      <c r="M57" s="266"/>
      <c r="N57" s="253"/>
      <c r="O57" s="253"/>
      <c r="P57" s="253"/>
      <c r="Q57" s="253"/>
      <c r="R57" s="253"/>
      <c r="S57" s="253"/>
      <c r="T57" s="91"/>
      <c r="U57" s="258"/>
      <c r="V57" s="259"/>
      <c r="X57" s="260"/>
    </row>
    <row r="58" spans="1:24" s="257" customFormat="1" ht="39.75" customHeight="1" x14ac:dyDescent="0.3">
      <c r="A58" s="253"/>
      <c r="B58" s="261" t="s">
        <v>325</v>
      </c>
      <c r="C58" s="262" t="s">
        <v>102</v>
      </c>
      <c r="D58" s="277" t="s">
        <v>199</v>
      </c>
      <c r="E58" s="263">
        <v>1</v>
      </c>
      <c r="F58" s="263">
        <v>501000000</v>
      </c>
      <c r="G58" s="263">
        <v>513036352</v>
      </c>
      <c r="H58" s="278" t="s">
        <v>174</v>
      </c>
      <c r="I58" s="266"/>
      <c r="J58" s="266"/>
      <c r="K58" s="253"/>
      <c r="L58" s="266"/>
      <c r="M58" s="266"/>
      <c r="N58" s="253"/>
      <c r="O58" s="253"/>
      <c r="P58" s="253"/>
      <c r="Q58" s="253"/>
      <c r="R58" s="253"/>
      <c r="S58" s="253"/>
      <c r="T58" s="91"/>
      <c r="U58" s="258"/>
      <c r="V58" s="259"/>
      <c r="X58" s="260"/>
    </row>
    <row r="59" spans="1:24" s="257" customFormat="1" ht="39.75" customHeight="1" x14ac:dyDescent="0.3">
      <c r="A59" s="253"/>
      <c r="B59" s="261" t="s">
        <v>326</v>
      </c>
      <c r="C59" s="262" t="s">
        <v>102</v>
      </c>
      <c r="D59" s="277" t="s">
        <v>199</v>
      </c>
      <c r="E59" s="263">
        <v>1</v>
      </c>
      <c r="F59" s="263">
        <v>501000000</v>
      </c>
      <c r="G59" s="263">
        <v>513036352</v>
      </c>
      <c r="H59" s="278" t="s">
        <v>174</v>
      </c>
      <c r="I59" s="266"/>
      <c r="J59" s="266"/>
      <c r="K59" s="253"/>
      <c r="L59" s="266"/>
      <c r="M59" s="266"/>
      <c r="N59" s="253"/>
      <c r="O59" s="253"/>
      <c r="P59" s="253"/>
      <c r="Q59" s="253"/>
      <c r="R59" s="253"/>
      <c r="S59" s="253"/>
      <c r="T59" s="91"/>
      <c r="U59" s="258"/>
      <c r="V59" s="259"/>
      <c r="X59" s="260"/>
    </row>
    <row r="60" spans="1:24" s="257" customFormat="1" ht="39.75" customHeight="1" x14ac:dyDescent="0.3">
      <c r="A60" s="253"/>
      <c r="B60" s="261" t="s">
        <v>327</v>
      </c>
      <c r="C60" s="262" t="s">
        <v>102</v>
      </c>
      <c r="D60" s="277" t="s">
        <v>199</v>
      </c>
      <c r="E60" s="263">
        <v>1</v>
      </c>
      <c r="F60" s="263">
        <v>501000000</v>
      </c>
      <c r="G60" s="263">
        <v>513036352</v>
      </c>
      <c r="H60" s="278" t="s">
        <v>174</v>
      </c>
      <c r="I60" s="266"/>
      <c r="J60" s="266"/>
      <c r="K60" s="253"/>
      <c r="L60" s="266"/>
      <c r="M60" s="266"/>
      <c r="N60" s="253"/>
      <c r="O60" s="253"/>
      <c r="P60" s="253"/>
      <c r="Q60" s="253"/>
      <c r="R60" s="253"/>
      <c r="S60" s="253"/>
      <c r="T60" s="91"/>
      <c r="U60" s="258"/>
      <c r="V60" s="259"/>
      <c r="X60" s="260"/>
    </row>
    <row r="61" spans="1:24" s="257" customFormat="1" ht="39.75" customHeight="1" x14ac:dyDescent="0.3">
      <c r="A61" s="253"/>
      <c r="B61" s="261" t="s">
        <v>328</v>
      </c>
      <c r="C61" s="262" t="s">
        <v>102</v>
      </c>
      <c r="D61" s="277" t="s">
        <v>199</v>
      </c>
      <c r="E61" s="263">
        <v>1</v>
      </c>
      <c r="F61" s="263">
        <v>501000000</v>
      </c>
      <c r="G61" s="263">
        <v>513036352</v>
      </c>
      <c r="H61" s="278" t="s">
        <v>174</v>
      </c>
      <c r="I61" s="266"/>
      <c r="J61" s="266"/>
      <c r="K61" s="253"/>
      <c r="L61" s="266"/>
      <c r="M61" s="266"/>
      <c r="N61" s="253"/>
      <c r="O61" s="253"/>
      <c r="P61" s="253"/>
      <c r="Q61" s="253"/>
      <c r="R61" s="253"/>
      <c r="S61" s="253"/>
      <c r="T61" s="91"/>
      <c r="U61" s="258"/>
      <c r="V61" s="259"/>
      <c r="X61" s="260"/>
    </row>
    <row r="62" spans="1:24" s="257" customFormat="1" ht="39.75" customHeight="1" x14ac:dyDescent="0.3">
      <c r="A62" s="253"/>
      <c r="B62" s="261" t="s">
        <v>329</v>
      </c>
      <c r="C62" s="262" t="s">
        <v>102</v>
      </c>
      <c r="D62" s="277" t="s">
        <v>199</v>
      </c>
      <c r="E62" s="263">
        <v>1</v>
      </c>
      <c r="F62" s="263">
        <v>501000000</v>
      </c>
      <c r="G62" s="263">
        <v>513036352</v>
      </c>
      <c r="H62" s="278" t="s">
        <v>174</v>
      </c>
      <c r="I62" s="266"/>
      <c r="J62" s="266"/>
      <c r="K62" s="253"/>
      <c r="L62" s="266"/>
      <c r="M62" s="266"/>
      <c r="N62" s="253"/>
      <c r="O62" s="253"/>
      <c r="P62" s="253"/>
      <c r="Q62" s="253"/>
      <c r="R62" s="253"/>
      <c r="S62" s="253"/>
      <c r="T62" s="91"/>
      <c r="U62" s="258"/>
      <c r="V62" s="259"/>
      <c r="X62" s="260"/>
    </row>
    <row r="63" spans="1:24" s="257" customFormat="1" ht="39.75" customHeight="1" x14ac:dyDescent="0.3">
      <c r="A63" s="253"/>
      <c r="B63" s="261" t="s">
        <v>303</v>
      </c>
      <c r="C63" s="262" t="s">
        <v>102</v>
      </c>
      <c r="D63" s="277" t="s">
        <v>199</v>
      </c>
      <c r="E63" s="263">
        <v>1</v>
      </c>
      <c r="F63" s="263">
        <v>300000000</v>
      </c>
      <c r="G63" s="263">
        <v>307758903</v>
      </c>
      <c r="H63" s="278" t="s">
        <v>174</v>
      </c>
      <c r="I63" s="266"/>
      <c r="J63" s="266"/>
      <c r="K63" s="253"/>
      <c r="L63" s="266"/>
      <c r="M63" s="266"/>
      <c r="N63" s="253"/>
      <c r="O63" s="253"/>
      <c r="P63" s="253"/>
      <c r="Q63" s="253"/>
      <c r="R63" s="253"/>
      <c r="S63" s="253"/>
      <c r="T63" s="91"/>
      <c r="U63" s="258"/>
      <c r="V63" s="259"/>
      <c r="X63" s="260"/>
    </row>
    <row r="64" spans="1:24" s="257" customFormat="1" ht="39.75" customHeight="1" x14ac:dyDescent="0.3">
      <c r="A64" s="253"/>
      <c r="B64" s="261" t="s">
        <v>304</v>
      </c>
      <c r="C64" s="262" t="s">
        <v>102</v>
      </c>
      <c r="D64" s="277" t="s">
        <v>199</v>
      </c>
      <c r="E64" s="263">
        <v>1</v>
      </c>
      <c r="F64" s="263">
        <v>100000000</v>
      </c>
      <c r="G64" s="263">
        <v>102586300</v>
      </c>
      <c r="H64" s="278" t="s">
        <v>174</v>
      </c>
      <c r="I64" s="266"/>
      <c r="J64" s="266"/>
      <c r="K64" s="253"/>
      <c r="L64" s="266"/>
      <c r="M64" s="266"/>
      <c r="N64" s="253"/>
      <c r="O64" s="253"/>
      <c r="P64" s="253"/>
      <c r="Q64" s="253"/>
      <c r="R64" s="253"/>
      <c r="S64" s="253"/>
      <c r="T64" s="91"/>
      <c r="U64" s="258"/>
      <c r="V64" s="259"/>
      <c r="X64" s="260"/>
    </row>
    <row r="65" spans="1:24" s="257" customFormat="1" ht="39.75" customHeight="1" x14ac:dyDescent="0.3">
      <c r="A65" s="253"/>
      <c r="B65" s="261" t="s">
        <v>305</v>
      </c>
      <c r="C65" s="262" t="s">
        <v>102</v>
      </c>
      <c r="D65" s="277" t="s">
        <v>199</v>
      </c>
      <c r="E65" s="263">
        <v>1</v>
      </c>
      <c r="F65" s="263">
        <v>501000000</v>
      </c>
      <c r="G65" s="263">
        <v>513957369</v>
      </c>
      <c r="H65" s="278" t="s">
        <v>174</v>
      </c>
      <c r="I65" s="266"/>
      <c r="J65" s="266"/>
      <c r="K65" s="253"/>
      <c r="L65" s="266"/>
      <c r="M65" s="266"/>
      <c r="N65" s="253"/>
      <c r="O65" s="253"/>
      <c r="P65" s="253"/>
      <c r="Q65" s="253"/>
      <c r="R65" s="253"/>
      <c r="S65" s="253"/>
      <c r="T65" s="91"/>
      <c r="U65" s="258"/>
      <c r="V65" s="259"/>
      <c r="X65" s="260"/>
    </row>
    <row r="66" spans="1:24" s="257" customFormat="1" ht="39.75" customHeight="1" x14ac:dyDescent="0.3">
      <c r="A66" s="253"/>
      <c r="B66" s="261" t="s">
        <v>306</v>
      </c>
      <c r="C66" s="262" t="s">
        <v>102</v>
      </c>
      <c r="D66" s="277" t="s">
        <v>199</v>
      </c>
      <c r="E66" s="263">
        <v>1</v>
      </c>
      <c r="F66" s="263">
        <v>501000000</v>
      </c>
      <c r="G66" s="263">
        <v>513957369</v>
      </c>
      <c r="H66" s="278" t="s">
        <v>174</v>
      </c>
      <c r="I66" s="266"/>
      <c r="J66" s="266"/>
      <c r="K66" s="253"/>
      <c r="L66" s="266"/>
      <c r="M66" s="266"/>
      <c r="N66" s="253"/>
      <c r="O66" s="253"/>
      <c r="P66" s="253"/>
      <c r="Q66" s="253"/>
      <c r="R66" s="253"/>
      <c r="S66" s="253"/>
      <c r="T66" s="91"/>
      <c r="U66" s="258"/>
      <c r="V66" s="259"/>
      <c r="X66" s="260"/>
    </row>
    <row r="67" spans="1:24" s="257" customFormat="1" ht="39.75" customHeight="1" x14ac:dyDescent="0.3">
      <c r="A67" s="253"/>
      <c r="B67" s="261" t="s">
        <v>307</v>
      </c>
      <c r="C67" s="262" t="s">
        <v>102</v>
      </c>
      <c r="D67" s="277" t="s">
        <v>199</v>
      </c>
      <c r="E67" s="263">
        <v>1</v>
      </c>
      <c r="F67" s="263">
        <v>501000000</v>
      </c>
      <c r="G67" s="263">
        <v>513957369</v>
      </c>
      <c r="H67" s="278" t="s">
        <v>174</v>
      </c>
      <c r="I67" s="266"/>
      <c r="J67" s="266"/>
      <c r="K67" s="253"/>
      <c r="L67" s="266"/>
      <c r="M67" s="266"/>
      <c r="N67" s="253"/>
      <c r="O67" s="253"/>
      <c r="P67" s="253"/>
      <c r="Q67" s="253"/>
      <c r="R67" s="253"/>
      <c r="S67" s="253"/>
      <c r="T67" s="91"/>
      <c r="U67" s="258"/>
      <c r="V67" s="259"/>
      <c r="X67" s="260"/>
    </row>
    <row r="68" spans="1:24" s="257" customFormat="1" ht="39.75" customHeight="1" x14ac:dyDescent="0.3">
      <c r="A68" s="253"/>
      <c r="B68" s="261" t="s">
        <v>308</v>
      </c>
      <c r="C68" s="262" t="s">
        <v>102</v>
      </c>
      <c r="D68" s="277" t="s">
        <v>199</v>
      </c>
      <c r="E68" s="263">
        <v>1</v>
      </c>
      <c r="F68" s="263">
        <v>501000000</v>
      </c>
      <c r="G68" s="263">
        <v>513957369</v>
      </c>
      <c r="H68" s="278" t="s">
        <v>174</v>
      </c>
      <c r="I68" s="266"/>
      <c r="J68" s="266"/>
      <c r="K68" s="253"/>
      <c r="L68" s="266"/>
      <c r="M68" s="266"/>
      <c r="N68" s="253"/>
      <c r="O68" s="253"/>
      <c r="P68" s="253"/>
      <c r="Q68" s="253"/>
      <c r="R68" s="253"/>
      <c r="S68" s="253"/>
      <c r="T68" s="91"/>
      <c r="U68" s="258"/>
      <c r="V68" s="259"/>
      <c r="X68" s="260"/>
    </row>
    <row r="69" spans="1:24" s="257" customFormat="1" ht="39.75" customHeight="1" x14ac:dyDescent="0.3">
      <c r="A69" s="253"/>
      <c r="B69" s="261" t="s">
        <v>309</v>
      </c>
      <c r="C69" s="262" t="s">
        <v>102</v>
      </c>
      <c r="D69" s="277" t="s">
        <v>199</v>
      </c>
      <c r="E69" s="263">
        <v>1</v>
      </c>
      <c r="F69" s="263">
        <v>501000000</v>
      </c>
      <c r="G69" s="263">
        <v>513957369</v>
      </c>
      <c r="H69" s="278" t="s">
        <v>174</v>
      </c>
      <c r="I69" s="266"/>
      <c r="J69" s="266"/>
      <c r="K69" s="253"/>
      <c r="L69" s="266"/>
      <c r="M69" s="266"/>
      <c r="N69" s="253"/>
      <c r="O69" s="253"/>
      <c r="P69" s="253"/>
      <c r="Q69" s="253"/>
      <c r="R69" s="253"/>
      <c r="S69" s="253"/>
      <c r="T69" s="91"/>
      <c r="U69" s="258"/>
      <c r="V69" s="259"/>
      <c r="X69" s="260"/>
    </row>
    <row r="70" spans="1:24" s="257" customFormat="1" ht="39.75" customHeight="1" x14ac:dyDescent="0.3">
      <c r="A70" s="253"/>
      <c r="B70" s="261" t="s">
        <v>310</v>
      </c>
      <c r="C70" s="262" t="s">
        <v>102</v>
      </c>
      <c r="D70" s="277" t="s">
        <v>199</v>
      </c>
      <c r="E70" s="263">
        <v>1</v>
      </c>
      <c r="F70" s="263">
        <v>501000000</v>
      </c>
      <c r="G70" s="263">
        <v>513957369</v>
      </c>
      <c r="H70" s="278" t="s">
        <v>174</v>
      </c>
      <c r="I70" s="266"/>
      <c r="J70" s="266"/>
      <c r="K70" s="253"/>
      <c r="L70" s="266"/>
      <c r="M70" s="266"/>
      <c r="N70" s="253"/>
      <c r="O70" s="253"/>
      <c r="P70" s="253"/>
      <c r="Q70" s="253"/>
      <c r="R70" s="253"/>
      <c r="S70" s="253"/>
      <c r="T70" s="91"/>
      <c r="U70" s="258"/>
      <c r="V70" s="259"/>
      <c r="X70" s="260"/>
    </row>
    <row r="71" spans="1:24" s="257" customFormat="1" ht="39.75" customHeight="1" x14ac:dyDescent="0.3">
      <c r="A71" s="253"/>
      <c r="B71" s="261" t="s">
        <v>311</v>
      </c>
      <c r="C71" s="262" t="s">
        <v>102</v>
      </c>
      <c r="D71" s="277" t="s">
        <v>199</v>
      </c>
      <c r="E71" s="263">
        <v>1</v>
      </c>
      <c r="F71" s="263">
        <v>501000000</v>
      </c>
      <c r="G71" s="263">
        <v>513957369</v>
      </c>
      <c r="H71" s="278" t="s">
        <v>174</v>
      </c>
      <c r="I71" s="266"/>
      <c r="J71" s="266"/>
      <c r="K71" s="253"/>
      <c r="L71" s="266"/>
      <c r="M71" s="266"/>
      <c r="N71" s="253"/>
      <c r="O71" s="253"/>
      <c r="P71" s="253"/>
      <c r="Q71" s="253"/>
      <c r="R71" s="253"/>
      <c r="S71" s="253"/>
      <c r="T71" s="91"/>
      <c r="U71" s="258"/>
      <c r="V71" s="259"/>
      <c r="X71" s="260"/>
    </row>
    <row r="72" spans="1:24" s="257" customFormat="1" ht="39.75" customHeight="1" x14ac:dyDescent="0.3">
      <c r="A72" s="253"/>
      <c r="B72" s="261" t="s">
        <v>312</v>
      </c>
      <c r="C72" s="262" t="s">
        <v>102</v>
      </c>
      <c r="D72" s="277" t="s">
        <v>199</v>
      </c>
      <c r="E72" s="263">
        <v>1</v>
      </c>
      <c r="F72" s="263">
        <v>501000000</v>
      </c>
      <c r="G72" s="263">
        <v>513957369</v>
      </c>
      <c r="H72" s="278" t="s">
        <v>174</v>
      </c>
      <c r="I72" s="266"/>
      <c r="J72" s="266"/>
      <c r="K72" s="253"/>
      <c r="L72" s="266"/>
      <c r="M72" s="266"/>
      <c r="N72" s="253"/>
      <c r="O72" s="253"/>
      <c r="P72" s="253"/>
      <c r="Q72" s="253"/>
      <c r="R72" s="253"/>
      <c r="S72" s="253"/>
      <c r="T72" s="91"/>
      <c r="U72" s="258"/>
      <c r="V72" s="259"/>
      <c r="X72" s="260"/>
    </row>
    <row r="73" spans="1:24" s="257" customFormat="1" ht="39.75" customHeight="1" x14ac:dyDescent="0.3">
      <c r="A73" s="253"/>
      <c r="B73" s="261" t="s">
        <v>313</v>
      </c>
      <c r="C73" s="262" t="s">
        <v>102</v>
      </c>
      <c r="D73" s="277" t="s">
        <v>199</v>
      </c>
      <c r="E73" s="263">
        <v>1</v>
      </c>
      <c r="F73" s="263">
        <v>501000000</v>
      </c>
      <c r="G73" s="263">
        <v>513957369</v>
      </c>
      <c r="H73" s="278" t="s">
        <v>174</v>
      </c>
      <c r="I73" s="266"/>
      <c r="J73" s="266"/>
      <c r="K73" s="253"/>
      <c r="L73" s="266"/>
      <c r="M73" s="266"/>
      <c r="N73" s="253"/>
      <c r="O73" s="253"/>
      <c r="P73" s="253"/>
      <c r="Q73" s="253"/>
      <c r="R73" s="253"/>
      <c r="S73" s="253"/>
      <c r="T73" s="91"/>
      <c r="U73" s="258"/>
      <c r="V73" s="259"/>
      <c r="X73" s="260"/>
    </row>
    <row r="74" spans="1:24" s="257" customFormat="1" ht="39.75" customHeight="1" x14ac:dyDescent="0.3">
      <c r="A74" s="253"/>
      <c r="B74" s="261" t="s">
        <v>314</v>
      </c>
      <c r="C74" s="262" t="s">
        <v>102</v>
      </c>
      <c r="D74" s="277" t="s">
        <v>199</v>
      </c>
      <c r="E74" s="263">
        <v>1</v>
      </c>
      <c r="F74" s="263">
        <v>501000000</v>
      </c>
      <c r="G74" s="263">
        <v>513957369</v>
      </c>
      <c r="H74" s="278" t="s">
        <v>174</v>
      </c>
      <c r="I74" s="266"/>
      <c r="J74" s="266"/>
      <c r="K74" s="253"/>
      <c r="L74" s="266"/>
      <c r="M74" s="266"/>
      <c r="N74" s="253"/>
      <c r="O74" s="253"/>
      <c r="P74" s="253"/>
      <c r="Q74" s="253"/>
      <c r="R74" s="253"/>
      <c r="S74" s="253"/>
      <c r="T74" s="91"/>
      <c r="U74" s="258"/>
      <c r="V74" s="259"/>
      <c r="X74" s="260"/>
    </row>
    <row r="75" spans="1:24" s="257" customFormat="1" ht="39.75" customHeight="1" x14ac:dyDescent="0.3">
      <c r="A75" s="253"/>
      <c r="B75" s="261" t="s">
        <v>363</v>
      </c>
      <c r="C75" s="262" t="s">
        <v>102</v>
      </c>
      <c r="D75" s="277" t="s">
        <v>199</v>
      </c>
      <c r="E75" s="263">
        <v>1</v>
      </c>
      <c r="F75" s="263">
        <v>1000000000</v>
      </c>
      <c r="G75" s="263">
        <v>1020942465</v>
      </c>
      <c r="H75" s="278" t="s">
        <v>174</v>
      </c>
      <c r="I75" s="266"/>
      <c r="J75" s="266"/>
      <c r="K75" s="253"/>
      <c r="L75" s="266"/>
      <c r="M75" s="266"/>
      <c r="N75" s="253"/>
      <c r="O75" s="253"/>
      <c r="P75" s="253"/>
      <c r="Q75" s="253"/>
      <c r="R75" s="253"/>
      <c r="S75" s="253"/>
      <c r="T75" s="91"/>
      <c r="U75" s="258"/>
      <c r="V75" s="259"/>
      <c r="X75" s="260"/>
    </row>
    <row r="76" spans="1:24" s="257" customFormat="1" ht="39.75" customHeight="1" x14ac:dyDescent="0.3">
      <c r="A76" s="253"/>
      <c r="B76" s="261" t="s">
        <v>364</v>
      </c>
      <c r="C76" s="262" t="s">
        <v>102</v>
      </c>
      <c r="D76" s="277" t="s">
        <v>199</v>
      </c>
      <c r="E76" s="263">
        <v>1</v>
      </c>
      <c r="F76" s="263">
        <v>1000000000</v>
      </c>
      <c r="G76" s="263">
        <v>1020942465</v>
      </c>
      <c r="H76" s="278" t="s">
        <v>174</v>
      </c>
      <c r="I76" s="266"/>
      <c r="J76" s="266"/>
      <c r="K76" s="253"/>
      <c r="L76" s="266"/>
      <c r="M76" s="266"/>
      <c r="N76" s="253"/>
      <c r="O76" s="253"/>
      <c r="P76" s="253"/>
      <c r="Q76" s="253"/>
      <c r="R76" s="253"/>
      <c r="S76" s="253"/>
      <c r="T76" s="91"/>
      <c r="U76" s="258"/>
      <c r="V76" s="259"/>
      <c r="X76" s="260"/>
    </row>
    <row r="77" spans="1:24" s="257" customFormat="1" ht="39.75" customHeight="1" x14ac:dyDescent="0.3">
      <c r="A77" s="253"/>
      <c r="B77" s="261" t="s">
        <v>365</v>
      </c>
      <c r="C77" s="262" t="s">
        <v>102</v>
      </c>
      <c r="D77" s="277" t="s">
        <v>199</v>
      </c>
      <c r="E77" s="263">
        <v>1</v>
      </c>
      <c r="F77" s="263">
        <v>1000000000</v>
      </c>
      <c r="G77" s="263">
        <v>1020942465</v>
      </c>
      <c r="H77" s="278" t="s">
        <v>174</v>
      </c>
      <c r="I77" s="266"/>
      <c r="J77" s="266"/>
      <c r="K77" s="253"/>
      <c r="L77" s="266"/>
      <c r="M77" s="266"/>
      <c r="N77" s="253"/>
      <c r="O77" s="253"/>
      <c r="P77" s="253"/>
      <c r="Q77" s="253"/>
      <c r="R77" s="253"/>
      <c r="S77" s="253"/>
      <c r="T77" s="91"/>
      <c r="U77" s="258"/>
      <c r="V77" s="259"/>
      <c r="X77" s="260"/>
    </row>
    <row r="78" spans="1:24" s="257" customFormat="1" ht="39.75" customHeight="1" x14ac:dyDescent="0.3">
      <c r="A78" s="253"/>
      <c r="B78" s="261" t="s">
        <v>366</v>
      </c>
      <c r="C78" s="262" t="s">
        <v>102</v>
      </c>
      <c r="D78" s="277" t="s">
        <v>199</v>
      </c>
      <c r="E78" s="263">
        <v>1</v>
      </c>
      <c r="F78" s="263">
        <v>1000000000</v>
      </c>
      <c r="G78" s="263">
        <v>1020942465</v>
      </c>
      <c r="H78" s="278" t="s">
        <v>174</v>
      </c>
      <c r="I78" s="266"/>
      <c r="J78" s="266"/>
      <c r="K78" s="253"/>
      <c r="L78" s="266"/>
      <c r="M78" s="266"/>
      <c r="N78" s="253"/>
      <c r="O78" s="253"/>
      <c r="P78" s="253"/>
      <c r="Q78" s="253"/>
      <c r="R78" s="253"/>
      <c r="S78" s="253"/>
      <c r="T78" s="91"/>
      <c r="U78" s="258"/>
      <c r="V78" s="259"/>
      <c r="X78" s="260"/>
    </row>
    <row r="79" spans="1:24" s="257" customFormat="1" ht="39.75" customHeight="1" x14ac:dyDescent="0.3">
      <c r="A79" s="253"/>
      <c r="B79" s="261" t="s">
        <v>367</v>
      </c>
      <c r="C79" s="262" t="s">
        <v>102</v>
      </c>
      <c r="D79" s="277" t="s">
        <v>199</v>
      </c>
      <c r="E79" s="263">
        <v>1</v>
      </c>
      <c r="F79" s="263">
        <v>1000000000</v>
      </c>
      <c r="G79" s="263">
        <v>1020942465</v>
      </c>
      <c r="H79" s="278" t="s">
        <v>174</v>
      </c>
      <c r="I79" s="266"/>
      <c r="J79" s="266"/>
      <c r="K79" s="253"/>
      <c r="L79" s="266"/>
      <c r="M79" s="266"/>
      <c r="N79" s="253"/>
      <c r="O79" s="253"/>
      <c r="P79" s="253"/>
      <c r="Q79" s="253"/>
      <c r="R79" s="253"/>
      <c r="S79" s="253"/>
      <c r="T79" s="91"/>
      <c r="U79" s="258"/>
      <c r="V79" s="259"/>
      <c r="X79" s="260"/>
    </row>
    <row r="80" spans="1:24" s="257" customFormat="1" ht="39.75" customHeight="1" x14ac:dyDescent="0.3">
      <c r="A80" s="253"/>
      <c r="B80" s="261" t="s">
        <v>368</v>
      </c>
      <c r="C80" s="262" t="s">
        <v>102</v>
      </c>
      <c r="D80" s="277" t="s">
        <v>199</v>
      </c>
      <c r="E80" s="263">
        <v>1</v>
      </c>
      <c r="F80" s="263">
        <v>1000000000</v>
      </c>
      <c r="G80" s="263">
        <v>1020942465</v>
      </c>
      <c r="H80" s="278" t="s">
        <v>174</v>
      </c>
      <c r="I80" s="266"/>
      <c r="J80" s="266"/>
      <c r="K80" s="253"/>
      <c r="L80" s="266"/>
      <c r="M80" s="266"/>
      <c r="N80" s="253"/>
      <c r="O80" s="253"/>
      <c r="P80" s="253"/>
      <c r="Q80" s="253"/>
      <c r="R80" s="253"/>
      <c r="S80" s="253"/>
      <c r="T80" s="91"/>
      <c r="U80" s="258"/>
      <c r="V80" s="259"/>
      <c r="X80" s="260"/>
    </row>
    <row r="81" spans="1:24" s="257" customFormat="1" ht="39.75" customHeight="1" x14ac:dyDescent="0.3">
      <c r="A81" s="253"/>
      <c r="B81" s="261" t="s">
        <v>369</v>
      </c>
      <c r="C81" s="262" t="s">
        <v>102</v>
      </c>
      <c r="D81" s="277" t="s">
        <v>199</v>
      </c>
      <c r="E81" s="263">
        <v>1</v>
      </c>
      <c r="F81" s="263">
        <v>1000000000</v>
      </c>
      <c r="G81" s="263">
        <v>1020942465</v>
      </c>
      <c r="H81" s="278" t="s">
        <v>174</v>
      </c>
      <c r="I81" s="266"/>
      <c r="J81" s="266"/>
      <c r="K81" s="253"/>
      <c r="L81" s="266"/>
      <c r="M81" s="266"/>
      <c r="N81" s="253"/>
      <c r="O81" s="253"/>
      <c r="P81" s="253"/>
      <c r="Q81" s="253"/>
      <c r="R81" s="253"/>
      <c r="S81" s="253"/>
      <c r="T81" s="91"/>
      <c r="U81" s="258"/>
      <c r="V81" s="259"/>
      <c r="X81" s="260"/>
    </row>
    <row r="82" spans="1:24" s="257" customFormat="1" ht="39.75" customHeight="1" x14ac:dyDescent="0.3">
      <c r="A82" s="253"/>
      <c r="B82" s="261" t="s">
        <v>370</v>
      </c>
      <c r="C82" s="262" t="s">
        <v>102</v>
      </c>
      <c r="D82" s="277" t="s">
        <v>199</v>
      </c>
      <c r="E82" s="263">
        <v>1</v>
      </c>
      <c r="F82" s="263">
        <v>1000000000</v>
      </c>
      <c r="G82" s="263">
        <v>1020942465</v>
      </c>
      <c r="H82" s="278" t="s">
        <v>174</v>
      </c>
      <c r="I82" s="266"/>
      <c r="J82" s="266"/>
      <c r="K82" s="253"/>
      <c r="L82" s="266"/>
      <c r="M82" s="266"/>
      <c r="N82" s="253"/>
      <c r="O82" s="253"/>
      <c r="P82" s="253"/>
      <c r="Q82" s="253"/>
      <c r="R82" s="253"/>
      <c r="S82" s="253"/>
      <c r="T82" s="91"/>
      <c r="U82" s="258"/>
      <c r="V82" s="259"/>
      <c r="X82" s="260"/>
    </row>
    <row r="83" spans="1:24" s="257" customFormat="1" ht="39.75" customHeight="1" x14ac:dyDescent="0.3">
      <c r="A83" s="253"/>
      <c r="B83" s="261" t="s">
        <v>371</v>
      </c>
      <c r="C83" s="262" t="s">
        <v>102</v>
      </c>
      <c r="D83" s="277" t="s">
        <v>199</v>
      </c>
      <c r="E83" s="263">
        <v>1</v>
      </c>
      <c r="F83" s="263">
        <v>1000000000</v>
      </c>
      <c r="G83" s="263">
        <v>1020942465</v>
      </c>
      <c r="H83" s="278" t="s">
        <v>174</v>
      </c>
      <c r="I83" s="266"/>
      <c r="J83" s="266"/>
      <c r="K83" s="253"/>
      <c r="L83" s="266"/>
      <c r="M83" s="266"/>
      <c r="N83" s="253"/>
      <c r="O83" s="253"/>
      <c r="P83" s="253"/>
      <c r="Q83" s="253"/>
      <c r="R83" s="253"/>
      <c r="S83" s="253"/>
      <c r="T83" s="91"/>
      <c r="U83" s="258"/>
      <c r="V83" s="259"/>
      <c r="X83" s="260"/>
    </row>
    <row r="84" spans="1:24" s="257" customFormat="1" ht="39.75" customHeight="1" x14ac:dyDescent="0.3">
      <c r="A84" s="253"/>
      <c r="B84" s="261" t="s">
        <v>372</v>
      </c>
      <c r="C84" s="262" t="s">
        <v>102</v>
      </c>
      <c r="D84" s="277" t="s">
        <v>199</v>
      </c>
      <c r="E84" s="263">
        <v>1</v>
      </c>
      <c r="F84" s="263">
        <v>1000000000</v>
      </c>
      <c r="G84" s="263">
        <v>1020942465</v>
      </c>
      <c r="H84" s="278" t="s">
        <v>174</v>
      </c>
      <c r="I84" s="266"/>
      <c r="J84" s="266"/>
      <c r="K84" s="253"/>
      <c r="L84" s="266"/>
      <c r="M84" s="266"/>
      <c r="N84" s="253"/>
      <c r="O84" s="253"/>
      <c r="P84" s="253"/>
      <c r="Q84" s="253"/>
      <c r="R84" s="253"/>
      <c r="S84" s="253"/>
      <c r="T84" s="91"/>
      <c r="U84" s="258"/>
      <c r="V84" s="259"/>
      <c r="X84" s="260"/>
    </row>
    <row r="85" spans="1:24" s="257" customFormat="1" ht="39.75" customHeight="1" x14ac:dyDescent="0.3">
      <c r="A85" s="253"/>
      <c r="B85" s="261" t="s">
        <v>373</v>
      </c>
      <c r="C85" s="262" t="s">
        <v>102</v>
      </c>
      <c r="D85" s="277" t="s">
        <v>199</v>
      </c>
      <c r="E85" s="263">
        <v>1</v>
      </c>
      <c r="F85" s="263">
        <v>501000000</v>
      </c>
      <c r="G85" s="263">
        <v>511385112</v>
      </c>
      <c r="H85" s="278" t="s">
        <v>174</v>
      </c>
      <c r="I85" s="266"/>
      <c r="J85" s="266"/>
      <c r="K85" s="253"/>
      <c r="L85" s="266"/>
      <c r="M85" s="266"/>
      <c r="N85" s="253"/>
      <c r="O85" s="253"/>
      <c r="P85" s="253"/>
      <c r="Q85" s="253"/>
      <c r="R85" s="253"/>
      <c r="S85" s="253"/>
      <c r="T85" s="91"/>
      <c r="U85" s="258"/>
      <c r="V85" s="259"/>
      <c r="X85" s="260"/>
    </row>
    <row r="86" spans="1:24" s="257" customFormat="1" ht="39.75" customHeight="1" x14ac:dyDescent="0.3">
      <c r="A86" s="253"/>
      <c r="B86" s="261" t="s">
        <v>374</v>
      </c>
      <c r="C86" s="262" t="s">
        <v>102</v>
      </c>
      <c r="D86" s="277" t="s">
        <v>199</v>
      </c>
      <c r="E86" s="263">
        <v>1</v>
      </c>
      <c r="F86" s="263">
        <v>501000000</v>
      </c>
      <c r="G86" s="263">
        <v>511385112</v>
      </c>
      <c r="H86" s="278" t="s">
        <v>174</v>
      </c>
      <c r="I86" s="266"/>
      <c r="J86" s="266"/>
      <c r="K86" s="253"/>
      <c r="L86" s="266"/>
      <c r="M86" s="266"/>
      <c r="N86" s="253"/>
      <c r="O86" s="253"/>
      <c r="P86" s="253"/>
      <c r="Q86" s="253"/>
      <c r="R86" s="253"/>
      <c r="S86" s="253"/>
      <c r="T86" s="91"/>
      <c r="U86" s="258"/>
      <c r="V86" s="259"/>
      <c r="X86" s="260"/>
    </row>
    <row r="87" spans="1:24" s="257" customFormat="1" ht="39.75" customHeight="1" x14ac:dyDescent="0.3">
      <c r="A87" s="253"/>
      <c r="B87" s="261" t="s">
        <v>375</v>
      </c>
      <c r="C87" s="262" t="s">
        <v>102</v>
      </c>
      <c r="D87" s="277" t="s">
        <v>199</v>
      </c>
      <c r="E87" s="263">
        <v>1</v>
      </c>
      <c r="F87" s="263">
        <v>501000000</v>
      </c>
      <c r="G87" s="263">
        <v>511385112</v>
      </c>
      <c r="H87" s="278" t="s">
        <v>174</v>
      </c>
      <c r="I87" s="266"/>
      <c r="J87" s="266"/>
      <c r="K87" s="253"/>
      <c r="L87" s="266"/>
      <c r="M87" s="266"/>
      <c r="N87" s="253"/>
      <c r="O87" s="253"/>
      <c r="P87" s="253"/>
      <c r="Q87" s="253"/>
      <c r="R87" s="253"/>
      <c r="S87" s="253"/>
      <c r="T87" s="91"/>
      <c r="U87" s="258"/>
      <c r="V87" s="259"/>
      <c r="X87" s="260"/>
    </row>
    <row r="88" spans="1:24" s="257" customFormat="1" ht="39.75" customHeight="1" x14ac:dyDescent="0.3">
      <c r="A88" s="253"/>
      <c r="B88" s="261" t="s">
        <v>376</v>
      </c>
      <c r="C88" s="262" t="s">
        <v>102</v>
      </c>
      <c r="D88" s="277" t="s">
        <v>199</v>
      </c>
      <c r="E88" s="263">
        <v>1</v>
      </c>
      <c r="F88" s="263">
        <v>501000000</v>
      </c>
      <c r="G88" s="263">
        <v>511385112</v>
      </c>
      <c r="H88" s="278" t="s">
        <v>174</v>
      </c>
      <c r="I88" s="266"/>
      <c r="J88" s="266"/>
      <c r="K88" s="253"/>
      <c r="L88" s="266"/>
      <c r="M88" s="266"/>
      <c r="N88" s="253"/>
      <c r="O88" s="253"/>
      <c r="P88" s="253"/>
      <c r="Q88" s="253"/>
      <c r="R88" s="253"/>
      <c r="S88" s="253"/>
      <c r="T88" s="91"/>
      <c r="U88" s="258"/>
      <c r="V88" s="259"/>
      <c r="X88" s="260"/>
    </row>
    <row r="89" spans="1:24" s="257" customFormat="1" ht="39.75" customHeight="1" x14ac:dyDescent="0.3">
      <c r="A89" s="253"/>
      <c r="B89" s="261" t="s">
        <v>377</v>
      </c>
      <c r="C89" s="262" t="s">
        <v>102</v>
      </c>
      <c r="D89" s="277" t="s">
        <v>199</v>
      </c>
      <c r="E89" s="263">
        <v>1</v>
      </c>
      <c r="F89" s="263">
        <v>501000000</v>
      </c>
      <c r="G89" s="263">
        <v>511385112</v>
      </c>
      <c r="H89" s="278" t="s">
        <v>174</v>
      </c>
      <c r="I89" s="266"/>
      <c r="J89" s="266"/>
      <c r="K89" s="253"/>
      <c r="L89" s="266"/>
      <c r="M89" s="266"/>
      <c r="N89" s="253"/>
      <c r="O89" s="253"/>
      <c r="P89" s="253"/>
      <c r="Q89" s="253"/>
      <c r="R89" s="253"/>
      <c r="S89" s="253"/>
      <c r="T89" s="91"/>
      <c r="U89" s="258"/>
      <c r="V89" s="259"/>
      <c r="X89" s="260"/>
    </row>
    <row r="90" spans="1:24" s="257" customFormat="1" ht="39.75" customHeight="1" x14ac:dyDescent="0.3">
      <c r="A90" s="253"/>
      <c r="B90" s="261" t="s">
        <v>378</v>
      </c>
      <c r="C90" s="262" t="s">
        <v>102</v>
      </c>
      <c r="D90" s="277" t="s">
        <v>199</v>
      </c>
      <c r="E90" s="263">
        <v>1</v>
      </c>
      <c r="F90" s="263">
        <v>501000000</v>
      </c>
      <c r="G90" s="263">
        <v>511385112</v>
      </c>
      <c r="H90" s="278" t="s">
        <v>174</v>
      </c>
      <c r="I90" s="266"/>
      <c r="J90" s="266"/>
      <c r="K90" s="253"/>
      <c r="L90" s="266"/>
      <c r="M90" s="266"/>
      <c r="N90" s="253"/>
      <c r="O90" s="253"/>
      <c r="P90" s="253"/>
      <c r="Q90" s="253"/>
      <c r="R90" s="253"/>
      <c r="S90" s="253"/>
      <c r="T90" s="91"/>
      <c r="U90" s="258"/>
      <c r="V90" s="259"/>
      <c r="X90" s="260"/>
    </row>
    <row r="91" spans="1:24" s="257" customFormat="1" ht="39.75" customHeight="1" x14ac:dyDescent="0.3">
      <c r="A91" s="253"/>
      <c r="B91" s="261" t="s">
        <v>379</v>
      </c>
      <c r="C91" s="262" t="s">
        <v>102</v>
      </c>
      <c r="D91" s="277" t="s">
        <v>199</v>
      </c>
      <c r="E91" s="263">
        <v>1</v>
      </c>
      <c r="F91" s="263">
        <v>501000000</v>
      </c>
      <c r="G91" s="263">
        <v>511385112</v>
      </c>
      <c r="H91" s="278" t="s">
        <v>174</v>
      </c>
      <c r="I91" s="266"/>
      <c r="J91" s="266"/>
      <c r="K91" s="253"/>
      <c r="L91" s="266"/>
      <c r="M91" s="266"/>
      <c r="N91" s="253"/>
      <c r="O91" s="253"/>
      <c r="P91" s="253"/>
      <c r="Q91" s="253"/>
      <c r="R91" s="253"/>
      <c r="S91" s="253"/>
      <c r="T91" s="91"/>
      <c r="U91" s="258"/>
      <c r="V91" s="259"/>
      <c r="X91" s="260"/>
    </row>
    <row r="92" spans="1:24" s="257" customFormat="1" ht="39.75" customHeight="1" x14ac:dyDescent="0.3">
      <c r="A92" s="253"/>
      <c r="B92" s="261" t="s">
        <v>380</v>
      </c>
      <c r="C92" s="262" t="s">
        <v>102</v>
      </c>
      <c r="D92" s="277" t="s">
        <v>199</v>
      </c>
      <c r="E92" s="263">
        <v>1</v>
      </c>
      <c r="F92" s="263">
        <v>501000000</v>
      </c>
      <c r="G92" s="263">
        <v>511385112</v>
      </c>
      <c r="H92" s="278" t="s">
        <v>174</v>
      </c>
      <c r="I92" s="266"/>
      <c r="J92" s="266"/>
      <c r="K92" s="253"/>
      <c r="L92" s="266"/>
      <c r="M92" s="266"/>
      <c r="N92" s="253"/>
      <c r="O92" s="253"/>
      <c r="P92" s="253"/>
      <c r="Q92" s="253"/>
      <c r="R92" s="253"/>
      <c r="S92" s="253"/>
      <c r="T92" s="91"/>
      <c r="U92" s="258"/>
      <c r="V92" s="259"/>
      <c r="X92" s="260"/>
    </row>
    <row r="93" spans="1:24" s="257" customFormat="1" ht="39.75" customHeight="1" x14ac:dyDescent="0.3">
      <c r="A93" s="253"/>
      <c r="B93" s="261" t="s">
        <v>381</v>
      </c>
      <c r="C93" s="262" t="s">
        <v>102</v>
      </c>
      <c r="D93" s="277" t="s">
        <v>199</v>
      </c>
      <c r="E93" s="263">
        <v>1</v>
      </c>
      <c r="F93" s="263">
        <v>501000000</v>
      </c>
      <c r="G93" s="263">
        <v>511385112</v>
      </c>
      <c r="H93" s="278" t="s">
        <v>174</v>
      </c>
      <c r="I93" s="266"/>
      <c r="J93" s="266"/>
      <c r="K93" s="253"/>
      <c r="L93" s="266"/>
      <c r="M93" s="266"/>
      <c r="N93" s="253"/>
      <c r="O93" s="253"/>
      <c r="P93" s="253"/>
      <c r="Q93" s="253"/>
      <c r="R93" s="253"/>
      <c r="S93" s="253"/>
      <c r="T93" s="91"/>
      <c r="U93" s="258"/>
      <c r="V93" s="259"/>
      <c r="X93" s="260"/>
    </row>
    <row r="94" spans="1:24" s="257" customFormat="1" ht="39.75" customHeight="1" x14ac:dyDescent="0.3">
      <c r="A94" s="253"/>
      <c r="B94" s="261" t="s">
        <v>382</v>
      </c>
      <c r="C94" s="262" t="s">
        <v>102</v>
      </c>
      <c r="D94" s="277" t="s">
        <v>199</v>
      </c>
      <c r="E94" s="263">
        <v>1</v>
      </c>
      <c r="F94" s="263">
        <v>501000000</v>
      </c>
      <c r="G94" s="263">
        <v>511385112</v>
      </c>
      <c r="H94" s="278" t="s">
        <v>174</v>
      </c>
      <c r="I94" s="266"/>
      <c r="J94" s="266"/>
      <c r="K94" s="253"/>
      <c r="L94" s="266"/>
      <c r="M94" s="266"/>
      <c r="N94" s="253"/>
      <c r="O94" s="253"/>
      <c r="P94" s="253"/>
      <c r="Q94" s="253"/>
      <c r="R94" s="253"/>
      <c r="S94" s="253"/>
      <c r="T94" s="91"/>
      <c r="U94" s="258"/>
      <c r="V94" s="259"/>
      <c r="X94" s="260"/>
    </row>
    <row r="95" spans="1:24" s="257" customFormat="1" ht="39.75" customHeight="1" x14ac:dyDescent="0.3">
      <c r="A95" s="253"/>
      <c r="B95" s="261" t="s">
        <v>383</v>
      </c>
      <c r="C95" s="262" t="s">
        <v>102</v>
      </c>
      <c r="D95" s="277" t="s">
        <v>199</v>
      </c>
      <c r="E95" s="263">
        <v>1</v>
      </c>
      <c r="F95" s="263">
        <v>501000000</v>
      </c>
      <c r="G95" s="263">
        <v>511385112</v>
      </c>
      <c r="H95" s="278" t="s">
        <v>174</v>
      </c>
      <c r="I95" s="266"/>
      <c r="J95" s="266"/>
      <c r="K95" s="253"/>
      <c r="L95" s="266"/>
      <c r="M95" s="266"/>
      <c r="N95" s="253"/>
      <c r="O95" s="253"/>
      <c r="P95" s="253"/>
      <c r="Q95" s="253"/>
      <c r="R95" s="253"/>
      <c r="S95" s="253"/>
      <c r="T95" s="91"/>
      <c r="U95" s="258"/>
      <c r="V95" s="259"/>
      <c r="X95" s="260"/>
    </row>
    <row r="96" spans="1:24" s="257" customFormat="1" ht="39.75" customHeight="1" x14ac:dyDescent="0.3">
      <c r="A96" s="253"/>
      <c r="B96" s="261" t="s">
        <v>384</v>
      </c>
      <c r="C96" s="262" t="s">
        <v>102</v>
      </c>
      <c r="D96" s="277" t="s">
        <v>199</v>
      </c>
      <c r="E96" s="263">
        <v>1</v>
      </c>
      <c r="F96" s="263">
        <v>501000000</v>
      </c>
      <c r="G96" s="263">
        <v>511385112</v>
      </c>
      <c r="H96" s="278" t="s">
        <v>174</v>
      </c>
      <c r="I96" s="266"/>
      <c r="J96" s="266"/>
      <c r="K96" s="253"/>
      <c r="L96" s="266"/>
      <c r="M96" s="266"/>
      <c r="N96" s="253"/>
      <c r="O96" s="253"/>
      <c r="P96" s="253"/>
      <c r="Q96" s="253"/>
      <c r="R96" s="253"/>
      <c r="S96" s="253"/>
      <c r="T96" s="91"/>
      <c r="U96" s="258"/>
      <c r="V96" s="259"/>
      <c r="X96" s="260"/>
    </row>
    <row r="97" spans="1:24" s="257" customFormat="1" ht="39.75" customHeight="1" x14ac:dyDescent="0.3">
      <c r="A97" s="253"/>
      <c r="B97" s="261" t="s">
        <v>385</v>
      </c>
      <c r="C97" s="262" t="s">
        <v>102</v>
      </c>
      <c r="D97" s="277" t="s">
        <v>199</v>
      </c>
      <c r="E97" s="263">
        <v>1</v>
      </c>
      <c r="F97" s="263">
        <v>501000000</v>
      </c>
      <c r="G97" s="263">
        <v>511385112</v>
      </c>
      <c r="H97" s="278" t="s">
        <v>174</v>
      </c>
      <c r="I97" s="266"/>
      <c r="J97" s="266"/>
      <c r="K97" s="253"/>
      <c r="L97" s="266"/>
      <c r="M97" s="266"/>
      <c r="N97" s="253"/>
      <c r="O97" s="253"/>
      <c r="P97" s="253"/>
      <c r="Q97" s="253"/>
      <c r="R97" s="253"/>
      <c r="S97" s="253"/>
      <c r="T97" s="91"/>
      <c r="U97" s="258"/>
      <c r="V97" s="259"/>
      <c r="X97" s="260"/>
    </row>
    <row r="98" spans="1:24" s="257" customFormat="1" ht="39.75" customHeight="1" x14ac:dyDescent="0.3">
      <c r="A98" s="253"/>
      <c r="B98" s="261" t="s">
        <v>386</v>
      </c>
      <c r="C98" s="262" t="s">
        <v>102</v>
      </c>
      <c r="D98" s="277" t="s">
        <v>199</v>
      </c>
      <c r="E98" s="263">
        <v>1</v>
      </c>
      <c r="F98" s="263">
        <v>501000000</v>
      </c>
      <c r="G98" s="263">
        <v>511385112</v>
      </c>
      <c r="H98" s="278" t="s">
        <v>174</v>
      </c>
      <c r="I98" s="266"/>
      <c r="J98" s="266"/>
      <c r="K98" s="253"/>
      <c r="L98" s="266"/>
      <c r="M98" s="266"/>
      <c r="N98" s="253"/>
      <c r="O98" s="253"/>
      <c r="P98" s="253"/>
      <c r="Q98" s="253"/>
      <c r="R98" s="253"/>
      <c r="S98" s="253"/>
      <c r="T98" s="91"/>
      <c r="U98" s="258"/>
      <c r="V98" s="259"/>
      <c r="X98" s="260"/>
    </row>
    <row r="99" spans="1:24" s="257" customFormat="1" ht="39.75" customHeight="1" x14ac:dyDescent="0.3">
      <c r="A99" s="253"/>
      <c r="B99" s="261" t="s">
        <v>387</v>
      </c>
      <c r="C99" s="262" t="s">
        <v>102</v>
      </c>
      <c r="D99" s="277" t="s">
        <v>199</v>
      </c>
      <c r="E99" s="263">
        <v>1</v>
      </c>
      <c r="F99" s="263">
        <v>501000000</v>
      </c>
      <c r="G99" s="263">
        <v>511385112</v>
      </c>
      <c r="H99" s="278" t="s">
        <v>174</v>
      </c>
      <c r="I99" s="266"/>
      <c r="J99" s="266"/>
      <c r="K99" s="253"/>
      <c r="L99" s="266"/>
      <c r="M99" s="266"/>
      <c r="N99" s="253"/>
      <c r="O99" s="253"/>
      <c r="P99" s="253"/>
      <c r="Q99" s="253"/>
      <c r="R99" s="253"/>
      <c r="S99" s="253"/>
      <c r="T99" s="91"/>
      <c r="U99" s="258"/>
      <c r="V99" s="259"/>
      <c r="X99" s="260"/>
    </row>
    <row r="100" spans="1:24" s="257" customFormat="1" ht="39.75" customHeight="1" x14ac:dyDescent="0.3">
      <c r="A100" s="253"/>
      <c r="B100" s="261" t="s">
        <v>388</v>
      </c>
      <c r="C100" s="262" t="s">
        <v>102</v>
      </c>
      <c r="D100" s="277" t="s">
        <v>199</v>
      </c>
      <c r="E100" s="263">
        <v>1</v>
      </c>
      <c r="F100" s="263">
        <v>501000000</v>
      </c>
      <c r="G100" s="263">
        <v>511385112</v>
      </c>
      <c r="H100" s="278" t="s">
        <v>174</v>
      </c>
      <c r="I100" s="266"/>
      <c r="J100" s="266"/>
      <c r="K100" s="253"/>
      <c r="L100" s="266"/>
      <c r="M100" s="266"/>
      <c r="N100" s="253"/>
      <c r="O100" s="253"/>
      <c r="P100" s="253"/>
      <c r="Q100" s="253"/>
      <c r="R100" s="253"/>
      <c r="S100" s="253"/>
      <c r="T100" s="91"/>
      <c r="U100" s="258"/>
      <c r="V100" s="259"/>
      <c r="X100" s="260"/>
    </row>
    <row r="101" spans="1:24" s="257" customFormat="1" ht="39.75" customHeight="1" x14ac:dyDescent="0.3">
      <c r="A101" s="253"/>
      <c r="B101" s="261" t="s">
        <v>389</v>
      </c>
      <c r="C101" s="262" t="s">
        <v>102</v>
      </c>
      <c r="D101" s="277" t="s">
        <v>199</v>
      </c>
      <c r="E101" s="263">
        <v>1</v>
      </c>
      <c r="F101" s="263">
        <v>501000000</v>
      </c>
      <c r="G101" s="263">
        <v>511385112</v>
      </c>
      <c r="H101" s="278" t="s">
        <v>174</v>
      </c>
      <c r="I101" s="266"/>
      <c r="J101" s="266"/>
      <c r="K101" s="253"/>
      <c r="L101" s="266"/>
      <c r="M101" s="266"/>
      <c r="N101" s="253"/>
      <c r="O101" s="253"/>
      <c r="P101" s="253"/>
      <c r="Q101" s="253"/>
      <c r="R101" s="253"/>
      <c r="S101" s="253"/>
      <c r="T101" s="91"/>
      <c r="U101" s="258"/>
      <c r="V101" s="259"/>
      <c r="X101" s="260"/>
    </row>
    <row r="102" spans="1:24" s="257" customFormat="1" ht="39.75" customHeight="1" x14ac:dyDescent="0.3">
      <c r="A102" s="253"/>
      <c r="B102" s="261" t="s">
        <v>390</v>
      </c>
      <c r="C102" s="262" t="s">
        <v>102</v>
      </c>
      <c r="D102" s="277" t="s">
        <v>199</v>
      </c>
      <c r="E102" s="263">
        <v>1</v>
      </c>
      <c r="F102" s="263">
        <v>501000000</v>
      </c>
      <c r="G102" s="263">
        <v>511385112</v>
      </c>
      <c r="H102" s="278" t="s">
        <v>174</v>
      </c>
      <c r="I102" s="266"/>
      <c r="J102" s="266"/>
      <c r="K102" s="253"/>
      <c r="L102" s="266"/>
      <c r="M102" s="266"/>
      <c r="N102" s="253"/>
      <c r="O102" s="253"/>
      <c r="P102" s="253"/>
      <c r="Q102" s="253"/>
      <c r="R102" s="253"/>
      <c r="S102" s="253"/>
      <c r="T102" s="91"/>
      <c r="U102" s="258"/>
      <c r="V102" s="259"/>
      <c r="X102" s="260"/>
    </row>
    <row r="103" spans="1:24" s="257" customFormat="1" ht="39.75" customHeight="1" x14ac:dyDescent="0.3">
      <c r="A103" s="253"/>
      <c r="B103" s="261" t="s">
        <v>391</v>
      </c>
      <c r="C103" s="262" t="s">
        <v>102</v>
      </c>
      <c r="D103" s="277" t="s">
        <v>199</v>
      </c>
      <c r="E103" s="263">
        <v>1</v>
      </c>
      <c r="F103" s="263">
        <v>501000000</v>
      </c>
      <c r="G103" s="263">
        <v>511385112</v>
      </c>
      <c r="H103" s="278" t="s">
        <v>174</v>
      </c>
      <c r="I103" s="266"/>
      <c r="J103" s="266"/>
      <c r="K103" s="253"/>
      <c r="L103" s="266"/>
      <c r="M103" s="266"/>
      <c r="N103" s="253"/>
      <c r="O103" s="253"/>
      <c r="P103" s="253"/>
      <c r="Q103" s="253"/>
      <c r="R103" s="253"/>
      <c r="S103" s="253"/>
      <c r="T103" s="91"/>
      <c r="U103" s="258"/>
      <c r="V103" s="259"/>
      <c r="X103" s="260"/>
    </row>
    <row r="104" spans="1:24" s="257" customFormat="1" ht="39.75" customHeight="1" x14ac:dyDescent="0.3">
      <c r="A104" s="253"/>
      <c r="B104" s="261" t="s">
        <v>392</v>
      </c>
      <c r="C104" s="262" t="s">
        <v>102</v>
      </c>
      <c r="D104" s="277" t="s">
        <v>199</v>
      </c>
      <c r="E104" s="263">
        <v>1</v>
      </c>
      <c r="F104" s="263">
        <v>501000000</v>
      </c>
      <c r="G104" s="263">
        <v>511385112</v>
      </c>
      <c r="H104" s="278" t="s">
        <v>174</v>
      </c>
      <c r="I104" s="266"/>
      <c r="J104" s="266"/>
      <c r="K104" s="253"/>
      <c r="L104" s="266"/>
      <c r="M104" s="266"/>
      <c r="N104" s="253"/>
      <c r="O104" s="253"/>
      <c r="P104" s="253"/>
      <c r="Q104" s="253"/>
      <c r="R104" s="253"/>
      <c r="S104" s="253"/>
      <c r="T104" s="91"/>
      <c r="U104" s="258"/>
      <c r="V104" s="259"/>
      <c r="X104" s="260"/>
    </row>
    <row r="105" spans="1:24" s="257" customFormat="1" ht="39.75" customHeight="1" x14ac:dyDescent="0.3">
      <c r="A105" s="253"/>
      <c r="B105" s="261" t="s">
        <v>281</v>
      </c>
      <c r="C105" s="262" t="s">
        <v>101</v>
      </c>
      <c r="D105" s="277" t="s">
        <v>199</v>
      </c>
      <c r="E105" s="263">
        <v>1</v>
      </c>
      <c r="F105" s="263">
        <v>100000000</v>
      </c>
      <c r="G105" s="263">
        <v>103193149</v>
      </c>
      <c r="H105" s="278" t="s">
        <v>174</v>
      </c>
      <c r="I105" s="266"/>
      <c r="J105" s="266"/>
      <c r="K105" s="253"/>
      <c r="L105" s="266"/>
      <c r="M105" s="266"/>
      <c r="N105" s="253"/>
      <c r="O105" s="253"/>
      <c r="P105" s="253"/>
      <c r="Q105" s="253"/>
      <c r="R105" s="253"/>
      <c r="S105" s="253"/>
      <c r="T105" s="91"/>
      <c r="U105" s="258"/>
      <c r="V105" s="259"/>
      <c r="X105" s="260"/>
    </row>
    <row r="106" spans="1:24" s="257" customFormat="1" ht="39.75" customHeight="1" x14ac:dyDescent="0.3">
      <c r="A106" s="253"/>
      <c r="B106" s="261" t="s">
        <v>282</v>
      </c>
      <c r="C106" s="262" t="s">
        <v>101</v>
      </c>
      <c r="D106" s="277" t="s">
        <v>199</v>
      </c>
      <c r="E106" s="263">
        <v>1</v>
      </c>
      <c r="F106" s="263">
        <v>100000000</v>
      </c>
      <c r="G106" s="263">
        <v>103193149</v>
      </c>
      <c r="H106" s="278" t="s">
        <v>174</v>
      </c>
      <c r="I106" s="266"/>
      <c r="J106" s="266"/>
      <c r="K106" s="253"/>
      <c r="L106" s="266"/>
      <c r="M106" s="266"/>
      <c r="N106" s="253"/>
      <c r="O106" s="253"/>
      <c r="P106" s="253"/>
      <c r="Q106" s="253"/>
      <c r="R106" s="253"/>
      <c r="S106" s="253"/>
      <c r="T106" s="91"/>
      <c r="U106" s="258"/>
      <c r="V106" s="259"/>
      <c r="X106" s="260"/>
    </row>
    <row r="107" spans="1:24" s="257" customFormat="1" ht="39.75" customHeight="1" x14ac:dyDescent="0.3">
      <c r="A107" s="253"/>
      <c r="B107" s="261" t="s">
        <v>283</v>
      </c>
      <c r="C107" s="262" t="s">
        <v>101</v>
      </c>
      <c r="D107" s="277" t="s">
        <v>199</v>
      </c>
      <c r="E107" s="263">
        <v>1</v>
      </c>
      <c r="F107" s="263">
        <v>100000000</v>
      </c>
      <c r="G107" s="263">
        <v>103193149</v>
      </c>
      <c r="H107" s="278" t="s">
        <v>174</v>
      </c>
      <c r="I107" s="266"/>
      <c r="J107" s="266"/>
      <c r="K107" s="253"/>
      <c r="L107" s="266"/>
      <c r="M107" s="266"/>
      <c r="N107" s="253"/>
      <c r="O107" s="253"/>
      <c r="P107" s="253"/>
      <c r="Q107" s="253"/>
      <c r="R107" s="253"/>
      <c r="S107" s="253"/>
      <c r="T107" s="91"/>
      <c r="U107" s="258"/>
      <c r="V107" s="259"/>
      <c r="X107" s="260"/>
    </row>
    <row r="108" spans="1:24" s="257" customFormat="1" ht="39.75" customHeight="1" x14ac:dyDescent="0.3">
      <c r="A108" s="253"/>
      <c r="B108" s="261" t="s">
        <v>284</v>
      </c>
      <c r="C108" s="262" t="s">
        <v>101</v>
      </c>
      <c r="D108" s="277" t="s">
        <v>199</v>
      </c>
      <c r="E108" s="263">
        <v>1</v>
      </c>
      <c r="F108" s="263">
        <v>100000000</v>
      </c>
      <c r="G108" s="263">
        <v>103193149</v>
      </c>
      <c r="H108" s="278" t="s">
        <v>174</v>
      </c>
      <c r="I108" s="266"/>
      <c r="J108" s="266"/>
      <c r="K108" s="253"/>
      <c r="L108" s="266"/>
      <c r="M108" s="266"/>
      <c r="N108" s="253"/>
      <c r="O108" s="253"/>
      <c r="P108" s="253"/>
      <c r="Q108" s="253"/>
      <c r="R108" s="253"/>
      <c r="S108" s="253"/>
      <c r="T108" s="91"/>
      <c r="U108" s="258"/>
      <c r="V108" s="259"/>
      <c r="X108" s="260"/>
    </row>
    <row r="109" spans="1:24" s="257" customFormat="1" ht="39.75" customHeight="1" x14ac:dyDescent="0.3">
      <c r="A109" s="253"/>
      <c r="B109" s="261" t="s">
        <v>285</v>
      </c>
      <c r="C109" s="262" t="s">
        <v>101</v>
      </c>
      <c r="D109" s="277" t="s">
        <v>199</v>
      </c>
      <c r="E109" s="263">
        <v>1</v>
      </c>
      <c r="F109" s="263">
        <v>100000000</v>
      </c>
      <c r="G109" s="263">
        <v>103193149</v>
      </c>
      <c r="H109" s="278" t="s">
        <v>174</v>
      </c>
      <c r="I109" s="266"/>
      <c r="J109" s="266"/>
      <c r="K109" s="253"/>
      <c r="L109" s="266"/>
      <c r="M109" s="266"/>
      <c r="N109" s="253"/>
      <c r="O109" s="253"/>
      <c r="P109" s="253"/>
      <c r="Q109" s="253"/>
      <c r="R109" s="253"/>
      <c r="S109" s="253"/>
      <c r="T109" s="91"/>
      <c r="U109" s="258"/>
      <c r="V109" s="259"/>
      <c r="X109" s="260"/>
    </row>
    <row r="110" spans="1:24" s="257" customFormat="1" ht="39.75" customHeight="1" x14ac:dyDescent="0.3">
      <c r="A110" s="253"/>
      <c r="B110" s="261" t="s">
        <v>286</v>
      </c>
      <c r="C110" s="262" t="s">
        <v>101</v>
      </c>
      <c r="D110" s="277" t="s">
        <v>199</v>
      </c>
      <c r="E110" s="263">
        <v>1</v>
      </c>
      <c r="F110" s="263">
        <v>100000000</v>
      </c>
      <c r="G110" s="263">
        <v>103193149</v>
      </c>
      <c r="H110" s="278" t="s">
        <v>174</v>
      </c>
      <c r="I110" s="266"/>
      <c r="J110" s="266"/>
      <c r="K110" s="253"/>
      <c r="L110" s="266"/>
      <c r="M110" s="266"/>
      <c r="N110" s="253"/>
      <c r="O110" s="253"/>
      <c r="P110" s="253"/>
      <c r="Q110" s="253"/>
      <c r="R110" s="253"/>
      <c r="S110" s="253"/>
      <c r="T110" s="91"/>
      <c r="U110" s="258"/>
      <c r="V110" s="259"/>
      <c r="X110" s="260"/>
    </row>
    <row r="111" spans="1:24" s="257" customFormat="1" ht="39.75" customHeight="1" x14ac:dyDescent="0.3">
      <c r="A111" s="253"/>
      <c r="B111" s="261" t="s">
        <v>287</v>
      </c>
      <c r="C111" s="262" t="s">
        <v>101</v>
      </c>
      <c r="D111" s="277" t="s">
        <v>199</v>
      </c>
      <c r="E111" s="263">
        <v>1</v>
      </c>
      <c r="F111" s="263">
        <v>100000000</v>
      </c>
      <c r="G111" s="263">
        <v>103193149</v>
      </c>
      <c r="H111" s="278" t="s">
        <v>174</v>
      </c>
      <c r="I111" s="266"/>
      <c r="J111" s="266"/>
      <c r="K111" s="253"/>
      <c r="L111" s="266"/>
      <c r="M111" s="266"/>
      <c r="N111" s="253"/>
      <c r="O111" s="253"/>
      <c r="P111" s="253"/>
      <c r="Q111" s="253"/>
      <c r="R111" s="253"/>
      <c r="S111" s="253"/>
      <c r="T111" s="91"/>
      <c r="U111" s="258"/>
      <c r="V111" s="259"/>
      <c r="X111" s="260"/>
    </row>
    <row r="112" spans="1:24" s="257" customFormat="1" ht="39.75" customHeight="1" x14ac:dyDescent="0.3">
      <c r="A112" s="253"/>
      <c r="B112" s="261" t="s">
        <v>288</v>
      </c>
      <c r="C112" s="262" t="s">
        <v>101</v>
      </c>
      <c r="D112" s="277" t="s">
        <v>199</v>
      </c>
      <c r="E112" s="263">
        <v>1</v>
      </c>
      <c r="F112" s="263">
        <v>100000000</v>
      </c>
      <c r="G112" s="263">
        <v>103193149</v>
      </c>
      <c r="H112" s="278" t="s">
        <v>174</v>
      </c>
      <c r="I112" s="266"/>
      <c r="J112" s="266"/>
      <c r="K112" s="253"/>
      <c r="L112" s="266"/>
      <c r="M112" s="266"/>
      <c r="N112" s="253"/>
      <c r="O112" s="253"/>
      <c r="P112" s="253"/>
      <c r="Q112" s="253"/>
      <c r="R112" s="253"/>
      <c r="S112" s="253"/>
      <c r="T112" s="91"/>
      <c r="U112" s="258"/>
      <c r="V112" s="259"/>
      <c r="X112" s="260"/>
    </row>
    <row r="113" spans="1:24" s="257" customFormat="1" ht="39.75" customHeight="1" x14ac:dyDescent="0.3">
      <c r="A113" s="253"/>
      <c r="B113" s="261" t="s">
        <v>289</v>
      </c>
      <c r="C113" s="262" t="s">
        <v>101</v>
      </c>
      <c r="D113" s="277" t="s">
        <v>199</v>
      </c>
      <c r="E113" s="263">
        <v>1</v>
      </c>
      <c r="F113" s="263">
        <v>100000000</v>
      </c>
      <c r="G113" s="263">
        <v>103193149</v>
      </c>
      <c r="H113" s="278" t="s">
        <v>174</v>
      </c>
      <c r="I113" s="266"/>
      <c r="J113" s="266"/>
      <c r="K113" s="253"/>
      <c r="L113" s="266"/>
      <c r="M113" s="266"/>
      <c r="N113" s="253"/>
      <c r="O113" s="253"/>
      <c r="P113" s="253"/>
      <c r="Q113" s="253"/>
      <c r="R113" s="253"/>
      <c r="S113" s="253"/>
      <c r="T113" s="91"/>
      <c r="U113" s="258"/>
      <c r="V113" s="259"/>
      <c r="X113" s="260"/>
    </row>
    <row r="114" spans="1:24" s="257" customFormat="1" ht="39.75" customHeight="1" x14ac:dyDescent="0.3">
      <c r="A114" s="253"/>
      <c r="B114" s="261" t="s">
        <v>290</v>
      </c>
      <c r="C114" s="262" t="s">
        <v>101</v>
      </c>
      <c r="D114" s="277" t="s">
        <v>199</v>
      </c>
      <c r="E114" s="263">
        <v>1</v>
      </c>
      <c r="F114" s="263">
        <v>100000000</v>
      </c>
      <c r="G114" s="263">
        <v>103193149</v>
      </c>
      <c r="H114" s="278" t="s">
        <v>174</v>
      </c>
      <c r="I114" s="266"/>
      <c r="J114" s="266"/>
      <c r="K114" s="253"/>
      <c r="L114" s="266"/>
      <c r="M114" s="266"/>
      <c r="N114" s="253"/>
      <c r="O114" s="253"/>
      <c r="P114" s="253"/>
      <c r="Q114" s="253"/>
      <c r="R114" s="253"/>
      <c r="S114" s="253"/>
      <c r="T114" s="91"/>
      <c r="U114" s="258"/>
      <c r="V114" s="259"/>
      <c r="X114" s="260"/>
    </row>
    <row r="115" spans="1:24" s="257" customFormat="1" ht="39.75" customHeight="1" x14ac:dyDescent="0.3">
      <c r="A115" s="253"/>
      <c r="B115" s="261" t="s">
        <v>292</v>
      </c>
      <c r="C115" s="262" t="s">
        <v>293</v>
      </c>
      <c r="D115" s="277" t="s">
        <v>199</v>
      </c>
      <c r="E115" s="263">
        <v>1</v>
      </c>
      <c r="F115" s="263">
        <v>100000000</v>
      </c>
      <c r="G115" s="263">
        <v>102887670</v>
      </c>
      <c r="H115" s="278" t="s">
        <v>174</v>
      </c>
      <c r="I115" s="266"/>
      <c r="J115" s="266"/>
      <c r="K115" s="253"/>
      <c r="L115" s="266"/>
      <c r="M115" s="266"/>
      <c r="N115" s="253"/>
      <c r="O115" s="253"/>
      <c r="P115" s="253"/>
      <c r="Q115" s="253"/>
      <c r="R115" s="253"/>
      <c r="S115" s="253"/>
      <c r="T115" s="91"/>
      <c r="U115" s="258"/>
      <c r="V115" s="259"/>
      <c r="X115" s="260"/>
    </row>
    <row r="116" spans="1:24" s="257" customFormat="1" ht="39.75" customHeight="1" x14ac:dyDescent="0.3">
      <c r="A116" s="253"/>
      <c r="B116" s="261" t="s">
        <v>294</v>
      </c>
      <c r="C116" s="262" t="s">
        <v>293</v>
      </c>
      <c r="D116" s="277" t="s">
        <v>199</v>
      </c>
      <c r="E116" s="263">
        <v>1</v>
      </c>
      <c r="F116" s="263">
        <v>100000000</v>
      </c>
      <c r="G116" s="263">
        <v>102887670</v>
      </c>
      <c r="H116" s="278" t="s">
        <v>174</v>
      </c>
      <c r="I116" s="266"/>
      <c r="J116" s="266"/>
      <c r="K116" s="253"/>
      <c r="L116" s="266"/>
      <c r="M116" s="266"/>
      <c r="N116" s="253"/>
      <c r="O116" s="253"/>
      <c r="P116" s="253"/>
      <c r="Q116" s="253"/>
      <c r="R116" s="253"/>
      <c r="S116" s="253"/>
      <c r="T116" s="91"/>
      <c r="U116" s="258"/>
      <c r="V116" s="259"/>
      <c r="X116" s="260"/>
    </row>
    <row r="117" spans="1:24" s="257" customFormat="1" ht="39.75" customHeight="1" x14ac:dyDescent="0.3">
      <c r="A117" s="253"/>
      <c r="B117" s="261" t="s">
        <v>295</v>
      </c>
      <c r="C117" s="262" t="s">
        <v>293</v>
      </c>
      <c r="D117" s="277" t="s">
        <v>199</v>
      </c>
      <c r="E117" s="263">
        <v>1</v>
      </c>
      <c r="F117" s="263">
        <v>100000000</v>
      </c>
      <c r="G117" s="263">
        <v>102887670</v>
      </c>
      <c r="H117" s="278" t="s">
        <v>174</v>
      </c>
      <c r="I117" s="266"/>
      <c r="J117" s="266"/>
      <c r="K117" s="253"/>
      <c r="L117" s="266"/>
      <c r="M117" s="266"/>
      <c r="N117" s="253"/>
      <c r="O117" s="253"/>
      <c r="P117" s="253"/>
      <c r="Q117" s="253"/>
      <c r="R117" s="253"/>
      <c r="S117" s="253"/>
      <c r="T117" s="91"/>
      <c r="U117" s="258"/>
      <c r="V117" s="259"/>
      <c r="X117" s="260"/>
    </row>
    <row r="118" spans="1:24" s="257" customFormat="1" ht="39.75" customHeight="1" x14ac:dyDescent="0.3">
      <c r="A118" s="253"/>
      <c r="B118" s="261" t="s">
        <v>296</v>
      </c>
      <c r="C118" s="262" t="s">
        <v>293</v>
      </c>
      <c r="D118" s="277" t="s">
        <v>199</v>
      </c>
      <c r="E118" s="263">
        <v>1</v>
      </c>
      <c r="F118" s="263">
        <v>100000000</v>
      </c>
      <c r="G118" s="263">
        <v>102887670</v>
      </c>
      <c r="H118" s="278" t="s">
        <v>174</v>
      </c>
      <c r="I118" s="266"/>
      <c r="J118" s="266"/>
      <c r="K118" s="253"/>
      <c r="L118" s="266"/>
      <c r="M118" s="266"/>
      <c r="N118" s="253"/>
      <c r="O118" s="253"/>
      <c r="P118" s="253"/>
      <c r="Q118" s="253"/>
      <c r="R118" s="253"/>
      <c r="S118" s="253"/>
      <c r="T118" s="91"/>
      <c r="U118" s="258"/>
      <c r="V118" s="259"/>
      <c r="X118" s="260"/>
    </row>
    <row r="119" spans="1:24" s="257" customFormat="1" ht="39.75" customHeight="1" x14ac:dyDescent="0.3">
      <c r="A119" s="253"/>
      <c r="B119" s="261" t="s">
        <v>297</v>
      </c>
      <c r="C119" s="262" t="s">
        <v>293</v>
      </c>
      <c r="D119" s="277" t="s">
        <v>199</v>
      </c>
      <c r="E119" s="263">
        <v>1</v>
      </c>
      <c r="F119" s="263">
        <v>100000000</v>
      </c>
      <c r="G119" s="263">
        <v>102887670</v>
      </c>
      <c r="H119" s="278" t="s">
        <v>174</v>
      </c>
      <c r="I119" s="266"/>
      <c r="J119" s="266"/>
      <c r="K119" s="253"/>
      <c r="L119" s="266"/>
      <c r="M119" s="266"/>
      <c r="N119" s="253"/>
      <c r="O119" s="253"/>
      <c r="P119" s="253"/>
      <c r="Q119" s="253"/>
      <c r="R119" s="253"/>
      <c r="S119" s="253"/>
      <c r="T119" s="91"/>
      <c r="U119" s="258"/>
      <c r="V119" s="259"/>
      <c r="X119" s="260"/>
    </row>
    <row r="120" spans="1:24" s="257" customFormat="1" ht="39.75" customHeight="1" x14ac:dyDescent="0.3">
      <c r="A120" s="253"/>
      <c r="B120" s="261" t="s">
        <v>298</v>
      </c>
      <c r="C120" s="262" t="s">
        <v>293</v>
      </c>
      <c r="D120" s="277" t="s">
        <v>199</v>
      </c>
      <c r="E120" s="263">
        <v>1</v>
      </c>
      <c r="F120" s="263">
        <v>100000000</v>
      </c>
      <c r="G120" s="263">
        <v>102887670</v>
      </c>
      <c r="H120" s="278" t="s">
        <v>174</v>
      </c>
      <c r="I120" s="266"/>
      <c r="J120" s="266"/>
      <c r="K120" s="253"/>
      <c r="L120" s="266"/>
      <c r="M120" s="266"/>
      <c r="N120" s="253"/>
      <c r="O120" s="253"/>
      <c r="P120" s="253"/>
      <c r="Q120" s="253"/>
      <c r="R120" s="253"/>
      <c r="S120" s="253"/>
      <c r="T120" s="91"/>
      <c r="U120" s="258"/>
      <c r="V120" s="259"/>
      <c r="X120" s="260"/>
    </row>
    <row r="121" spans="1:24" s="257" customFormat="1" ht="39.75" customHeight="1" x14ac:dyDescent="0.3">
      <c r="A121" s="253"/>
      <c r="B121" s="261" t="s">
        <v>299</v>
      </c>
      <c r="C121" s="262" t="s">
        <v>293</v>
      </c>
      <c r="D121" s="277" t="s">
        <v>199</v>
      </c>
      <c r="E121" s="263">
        <v>1</v>
      </c>
      <c r="F121" s="263">
        <v>100000000</v>
      </c>
      <c r="G121" s="263">
        <v>102887670</v>
      </c>
      <c r="H121" s="278" t="s">
        <v>174</v>
      </c>
      <c r="I121" s="266"/>
      <c r="J121" s="266"/>
      <c r="K121" s="253"/>
      <c r="L121" s="266"/>
      <c r="M121" s="266"/>
      <c r="N121" s="253"/>
      <c r="O121" s="253"/>
      <c r="P121" s="253"/>
      <c r="Q121" s="253"/>
      <c r="R121" s="253"/>
      <c r="S121" s="253"/>
      <c r="T121" s="91"/>
      <c r="U121" s="258"/>
      <c r="V121" s="259"/>
      <c r="X121" s="260"/>
    </row>
    <row r="122" spans="1:24" s="257" customFormat="1" ht="39.75" customHeight="1" x14ac:dyDescent="0.3">
      <c r="A122" s="253"/>
      <c r="B122" s="261" t="s">
        <v>300</v>
      </c>
      <c r="C122" s="262" t="s">
        <v>293</v>
      </c>
      <c r="D122" s="277" t="s">
        <v>199</v>
      </c>
      <c r="E122" s="263">
        <v>1</v>
      </c>
      <c r="F122" s="263">
        <v>100000000</v>
      </c>
      <c r="G122" s="263">
        <v>102887670</v>
      </c>
      <c r="H122" s="278" t="s">
        <v>174</v>
      </c>
      <c r="I122" s="266"/>
      <c r="J122" s="266"/>
      <c r="K122" s="253"/>
      <c r="L122" s="266"/>
      <c r="M122" s="266"/>
      <c r="N122" s="253"/>
      <c r="O122" s="253"/>
      <c r="P122" s="253"/>
      <c r="Q122" s="253"/>
      <c r="R122" s="253"/>
      <c r="S122" s="253"/>
      <c r="T122" s="91"/>
      <c r="U122" s="258"/>
      <c r="V122" s="259"/>
      <c r="X122" s="260"/>
    </row>
    <row r="123" spans="1:24" s="257" customFormat="1" ht="39.75" customHeight="1" x14ac:dyDescent="0.3">
      <c r="A123" s="253"/>
      <c r="B123" s="261" t="s">
        <v>301</v>
      </c>
      <c r="C123" s="262" t="s">
        <v>293</v>
      </c>
      <c r="D123" s="277" t="s">
        <v>199</v>
      </c>
      <c r="E123" s="263">
        <v>1</v>
      </c>
      <c r="F123" s="263">
        <v>100000000</v>
      </c>
      <c r="G123" s="263">
        <v>102887670</v>
      </c>
      <c r="H123" s="278" t="s">
        <v>174</v>
      </c>
      <c r="I123" s="266"/>
      <c r="J123" s="266"/>
      <c r="K123" s="253"/>
      <c r="L123" s="266"/>
      <c r="M123" s="266"/>
      <c r="N123" s="253"/>
      <c r="O123" s="253"/>
      <c r="P123" s="253"/>
      <c r="Q123" s="253"/>
      <c r="R123" s="253"/>
      <c r="S123" s="253"/>
      <c r="T123" s="91"/>
      <c r="U123" s="258"/>
      <c r="V123" s="259"/>
      <c r="X123" s="260"/>
    </row>
    <row r="124" spans="1:24" s="257" customFormat="1" ht="39.75" customHeight="1" x14ac:dyDescent="0.3">
      <c r="A124" s="253"/>
      <c r="B124" s="261" t="s">
        <v>302</v>
      </c>
      <c r="C124" s="262" t="s">
        <v>293</v>
      </c>
      <c r="D124" s="277" t="s">
        <v>199</v>
      </c>
      <c r="E124" s="263">
        <v>1</v>
      </c>
      <c r="F124" s="263">
        <v>100000000</v>
      </c>
      <c r="G124" s="263">
        <v>102887670</v>
      </c>
      <c r="H124" s="278" t="s">
        <v>174</v>
      </c>
      <c r="I124" s="266"/>
      <c r="J124" s="266"/>
      <c r="K124" s="253"/>
      <c r="L124" s="266"/>
      <c r="M124" s="266"/>
      <c r="N124" s="253"/>
      <c r="O124" s="253"/>
      <c r="P124" s="253"/>
      <c r="Q124" s="253"/>
      <c r="R124" s="253"/>
      <c r="S124" s="253"/>
      <c r="T124" s="91"/>
      <c r="U124" s="258"/>
      <c r="V124" s="259"/>
      <c r="X124" s="260"/>
    </row>
    <row r="125" spans="1:24" s="257" customFormat="1" ht="39.75" customHeight="1" x14ac:dyDescent="0.3">
      <c r="A125" s="253"/>
      <c r="B125" s="261" t="s">
        <v>180</v>
      </c>
      <c r="C125" s="262" t="s">
        <v>177</v>
      </c>
      <c r="D125" s="277" t="s">
        <v>199</v>
      </c>
      <c r="E125" s="263">
        <v>1</v>
      </c>
      <c r="F125" s="263">
        <v>500000000</v>
      </c>
      <c r="G125" s="263">
        <v>514630136</v>
      </c>
      <c r="H125" s="278" t="s">
        <v>174</v>
      </c>
      <c r="I125" s="266"/>
      <c r="J125" s="266"/>
      <c r="K125" s="253"/>
      <c r="L125" s="266"/>
      <c r="M125" s="266"/>
      <c r="N125" s="253"/>
      <c r="O125" s="253"/>
      <c r="P125" s="253"/>
      <c r="Q125" s="253"/>
      <c r="R125" s="253"/>
      <c r="S125" s="253"/>
      <c r="T125" s="91"/>
      <c r="U125" s="258"/>
      <c r="V125" s="259"/>
      <c r="X125" s="260"/>
    </row>
    <row r="126" spans="1:24" s="257" customFormat="1" ht="39.75" customHeight="1" x14ac:dyDescent="0.3">
      <c r="A126" s="253"/>
      <c r="B126" s="261" t="s">
        <v>194</v>
      </c>
      <c r="C126" s="262" t="s">
        <v>177</v>
      </c>
      <c r="D126" s="277" t="s">
        <v>199</v>
      </c>
      <c r="E126" s="263">
        <v>1</v>
      </c>
      <c r="F126" s="263">
        <v>500000000</v>
      </c>
      <c r="G126" s="263">
        <v>507972602</v>
      </c>
      <c r="H126" s="278" t="s">
        <v>174</v>
      </c>
      <c r="I126" s="266"/>
      <c r="J126" s="266"/>
      <c r="K126" s="253"/>
      <c r="L126" s="266"/>
      <c r="M126" s="266"/>
      <c r="N126" s="253"/>
      <c r="O126" s="253"/>
      <c r="P126" s="253"/>
      <c r="Q126" s="253"/>
      <c r="R126" s="253"/>
      <c r="S126" s="253"/>
      <c r="T126" s="91"/>
      <c r="U126" s="258"/>
      <c r="V126" s="259"/>
      <c r="X126" s="260"/>
    </row>
    <row r="127" spans="1:24" s="257" customFormat="1" ht="39.75" customHeight="1" x14ac:dyDescent="0.3">
      <c r="A127" s="253"/>
      <c r="B127" s="261" t="s">
        <v>193</v>
      </c>
      <c r="C127" s="262" t="s">
        <v>177</v>
      </c>
      <c r="D127" s="277" t="s">
        <v>199</v>
      </c>
      <c r="E127" s="263">
        <v>1</v>
      </c>
      <c r="F127" s="263">
        <v>500000000</v>
      </c>
      <c r="G127" s="263">
        <v>507972602</v>
      </c>
      <c r="H127" s="278" t="s">
        <v>174</v>
      </c>
      <c r="I127" s="266"/>
      <c r="J127" s="266"/>
      <c r="K127" s="253"/>
      <c r="L127" s="266"/>
      <c r="M127" s="266"/>
      <c r="N127" s="253"/>
      <c r="O127" s="253"/>
      <c r="P127" s="253"/>
      <c r="Q127" s="253"/>
      <c r="R127" s="253"/>
      <c r="S127" s="253"/>
      <c r="T127" s="91"/>
      <c r="U127" s="258"/>
      <c r="V127" s="259"/>
      <c r="X127" s="260"/>
    </row>
    <row r="128" spans="1:24" s="257" customFormat="1" ht="39.75" customHeight="1" x14ac:dyDescent="0.3">
      <c r="A128" s="253"/>
      <c r="B128" s="261" t="s">
        <v>185</v>
      </c>
      <c r="C128" s="262" t="s">
        <v>177</v>
      </c>
      <c r="D128" s="277" t="s">
        <v>199</v>
      </c>
      <c r="E128" s="263">
        <v>1</v>
      </c>
      <c r="F128" s="263">
        <v>500000000</v>
      </c>
      <c r="G128" s="263">
        <v>507972602</v>
      </c>
      <c r="H128" s="278" t="s">
        <v>174</v>
      </c>
      <c r="I128" s="266"/>
      <c r="J128" s="266"/>
      <c r="K128" s="253"/>
      <c r="L128" s="266"/>
      <c r="M128" s="266"/>
      <c r="N128" s="253"/>
      <c r="O128" s="253"/>
      <c r="P128" s="253"/>
      <c r="Q128" s="253"/>
      <c r="R128" s="253"/>
      <c r="S128" s="253"/>
      <c r="T128" s="91"/>
      <c r="U128" s="258"/>
      <c r="V128" s="259"/>
      <c r="X128" s="260"/>
    </row>
    <row r="129" spans="1:24" s="257" customFormat="1" ht="39.75" customHeight="1" x14ac:dyDescent="0.3">
      <c r="A129" s="253"/>
      <c r="B129" s="261" t="s">
        <v>195</v>
      </c>
      <c r="C129" s="262" t="s">
        <v>177</v>
      </c>
      <c r="D129" s="277" t="s">
        <v>199</v>
      </c>
      <c r="E129" s="263">
        <v>1</v>
      </c>
      <c r="F129" s="263">
        <v>500000000</v>
      </c>
      <c r="G129" s="263">
        <v>507972602</v>
      </c>
      <c r="H129" s="278" t="s">
        <v>174</v>
      </c>
      <c r="I129" s="266"/>
      <c r="J129" s="266"/>
      <c r="K129" s="253"/>
      <c r="L129" s="266"/>
      <c r="M129" s="266"/>
      <c r="N129" s="253"/>
      <c r="O129" s="253"/>
      <c r="P129" s="253"/>
      <c r="Q129" s="253"/>
      <c r="R129" s="253"/>
      <c r="S129" s="253"/>
      <c r="T129" s="91"/>
      <c r="U129" s="258"/>
      <c r="V129" s="259"/>
      <c r="X129" s="260"/>
    </row>
    <row r="130" spans="1:24" s="257" customFormat="1" ht="39.75" customHeight="1" x14ac:dyDescent="0.3">
      <c r="A130" s="253"/>
      <c r="B130" s="261" t="s">
        <v>196</v>
      </c>
      <c r="C130" s="262" t="s">
        <v>177</v>
      </c>
      <c r="D130" s="277" t="s">
        <v>199</v>
      </c>
      <c r="E130" s="263">
        <v>1</v>
      </c>
      <c r="F130" s="263">
        <v>500000000</v>
      </c>
      <c r="G130" s="263">
        <v>507972602</v>
      </c>
      <c r="H130" s="278" t="s">
        <v>174</v>
      </c>
      <c r="I130" s="266"/>
      <c r="J130" s="266"/>
      <c r="K130" s="253"/>
      <c r="L130" s="266"/>
      <c r="M130" s="266"/>
      <c r="N130" s="253"/>
      <c r="O130" s="253"/>
      <c r="P130" s="253"/>
      <c r="Q130" s="253"/>
      <c r="R130" s="253"/>
      <c r="S130" s="253"/>
      <c r="T130" s="91"/>
      <c r="U130" s="258"/>
      <c r="V130" s="259"/>
      <c r="X130" s="260"/>
    </row>
    <row r="131" spans="1:24" s="257" customFormat="1" ht="39.75" customHeight="1" x14ac:dyDescent="0.3">
      <c r="A131" s="253"/>
      <c r="B131" s="261" t="s">
        <v>176</v>
      </c>
      <c r="C131" s="262" t="s">
        <v>177</v>
      </c>
      <c r="D131" s="277" t="s">
        <v>199</v>
      </c>
      <c r="E131" s="263">
        <v>1</v>
      </c>
      <c r="F131" s="263">
        <v>500000000</v>
      </c>
      <c r="G131" s="263">
        <v>507972602</v>
      </c>
      <c r="H131" s="278" t="s">
        <v>174</v>
      </c>
      <c r="I131" s="266"/>
      <c r="J131" s="266"/>
      <c r="K131" s="253"/>
      <c r="L131" s="266"/>
      <c r="M131" s="266"/>
      <c r="N131" s="253"/>
      <c r="O131" s="253"/>
      <c r="P131" s="253"/>
      <c r="Q131" s="253"/>
      <c r="R131" s="253"/>
      <c r="S131" s="253"/>
      <c r="T131" s="91"/>
      <c r="U131" s="258"/>
      <c r="V131" s="259"/>
      <c r="X131" s="260"/>
    </row>
    <row r="132" spans="1:24" s="257" customFormat="1" ht="39.75" customHeight="1" x14ac:dyDescent="0.3">
      <c r="A132" s="253"/>
      <c r="B132" s="261" t="s">
        <v>178</v>
      </c>
      <c r="C132" s="262" t="s">
        <v>177</v>
      </c>
      <c r="D132" s="277" t="s">
        <v>199</v>
      </c>
      <c r="E132" s="263">
        <v>1</v>
      </c>
      <c r="F132" s="263">
        <v>500000000</v>
      </c>
      <c r="G132" s="263">
        <v>507972602</v>
      </c>
      <c r="H132" s="278" t="s">
        <v>174</v>
      </c>
      <c r="I132" s="266"/>
      <c r="J132" s="266"/>
      <c r="K132" s="253"/>
      <c r="L132" s="266"/>
      <c r="M132" s="266"/>
      <c r="N132" s="253"/>
      <c r="O132" s="253"/>
      <c r="P132" s="253"/>
      <c r="Q132" s="253"/>
      <c r="R132" s="253"/>
      <c r="S132" s="253"/>
      <c r="T132" s="91"/>
      <c r="U132" s="258"/>
      <c r="V132" s="259"/>
      <c r="X132" s="260"/>
    </row>
    <row r="133" spans="1:24" s="257" customFormat="1" ht="39.75" customHeight="1" x14ac:dyDescent="0.3">
      <c r="A133" s="253"/>
      <c r="B133" s="261" t="s">
        <v>179</v>
      </c>
      <c r="C133" s="262" t="s">
        <v>177</v>
      </c>
      <c r="D133" s="277" t="s">
        <v>199</v>
      </c>
      <c r="E133" s="263">
        <v>1</v>
      </c>
      <c r="F133" s="263">
        <v>500000000</v>
      </c>
      <c r="G133" s="263">
        <v>507972602</v>
      </c>
      <c r="H133" s="278" t="s">
        <v>174</v>
      </c>
      <c r="I133" s="266"/>
      <c r="J133" s="266"/>
      <c r="K133" s="253"/>
      <c r="L133" s="266"/>
      <c r="M133" s="266"/>
      <c r="N133" s="253"/>
      <c r="O133" s="253"/>
      <c r="P133" s="253"/>
      <c r="Q133" s="253"/>
      <c r="R133" s="253"/>
      <c r="S133" s="253"/>
      <c r="T133" s="91"/>
      <c r="U133" s="258"/>
      <c r="V133" s="259"/>
      <c r="X133" s="260"/>
    </row>
    <row r="134" spans="1:24" s="257" customFormat="1" ht="39.75" customHeight="1" x14ac:dyDescent="0.3">
      <c r="A134" s="253"/>
      <c r="B134" s="261" t="s">
        <v>181</v>
      </c>
      <c r="C134" s="262" t="s">
        <v>177</v>
      </c>
      <c r="D134" s="277" t="s">
        <v>199</v>
      </c>
      <c r="E134" s="263">
        <v>1</v>
      </c>
      <c r="F134" s="263">
        <v>500000000</v>
      </c>
      <c r="G134" s="263">
        <v>507972602</v>
      </c>
      <c r="H134" s="278" t="s">
        <v>174</v>
      </c>
      <c r="I134" s="266"/>
      <c r="J134" s="266"/>
      <c r="K134" s="253"/>
      <c r="L134" s="266"/>
      <c r="M134" s="266"/>
      <c r="N134" s="253"/>
      <c r="O134" s="253"/>
      <c r="P134" s="253"/>
      <c r="Q134" s="253"/>
      <c r="R134" s="253"/>
      <c r="S134" s="253"/>
      <c r="T134" s="91"/>
      <c r="U134" s="258"/>
      <c r="V134" s="259"/>
      <c r="X134" s="260"/>
    </row>
    <row r="135" spans="1:24" s="257" customFormat="1" ht="39.75" customHeight="1" x14ac:dyDescent="0.3">
      <c r="A135" s="253"/>
      <c r="B135" s="261" t="s">
        <v>182</v>
      </c>
      <c r="C135" s="262" t="s">
        <v>177</v>
      </c>
      <c r="D135" s="277" t="s">
        <v>199</v>
      </c>
      <c r="E135" s="263">
        <v>1</v>
      </c>
      <c r="F135" s="263">
        <v>500000000</v>
      </c>
      <c r="G135" s="263">
        <v>507972602</v>
      </c>
      <c r="H135" s="278" t="s">
        <v>174</v>
      </c>
      <c r="I135" s="266"/>
      <c r="J135" s="266"/>
      <c r="K135" s="253"/>
      <c r="L135" s="266"/>
      <c r="M135" s="266"/>
      <c r="N135" s="253"/>
      <c r="O135" s="253"/>
      <c r="P135" s="253"/>
      <c r="Q135" s="253"/>
      <c r="R135" s="253"/>
      <c r="S135" s="253"/>
      <c r="T135" s="91"/>
      <c r="U135" s="258"/>
      <c r="V135" s="259"/>
      <c r="X135" s="260"/>
    </row>
    <row r="136" spans="1:24" s="257" customFormat="1" ht="39.75" customHeight="1" x14ac:dyDescent="0.3">
      <c r="A136" s="253"/>
      <c r="B136" s="261" t="s">
        <v>192</v>
      </c>
      <c r="C136" s="262" t="s">
        <v>177</v>
      </c>
      <c r="D136" s="277" t="s">
        <v>199</v>
      </c>
      <c r="E136" s="263">
        <v>1</v>
      </c>
      <c r="F136" s="263">
        <v>500000000</v>
      </c>
      <c r="G136" s="263">
        <v>507972602</v>
      </c>
      <c r="H136" s="278" t="s">
        <v>174</v>
      </c>
      <c r="I136" s="266"/>
      <c r="J136" s="266"/>
      <c r="K136" s="253"/>
      <c r="L136" s="266"/>
      <c r="M136" s="266"/>
      <c r="N136" s="253"/>
      <c r="O136" s="253"/>
      <c r="P136" s="253"/>
      <c r="Q136" s="253"/>
      <c r="R136" s="253"/>
      <c r="S136" s="253"/>
      <c r="T136" s="91"/>
      <c r="U136" s="258"/>
      <c r="V136" s="259"/>
      <c r="X136" s="260"/>
    </row>
    <row r="137" spans="1:24" s="257" customFormat="1" ht="39.75" customHeight="1" x14ac:dyDescent="0.3">
      <c r="A137" s="253"/>
      <c r="B137" s="261" t="s">
        <v>191</v>
      </c>
      <c r="C137" s="262" t="s">
        <v>177</v>
      </c>
      <c r="D137" s="277" t="s">
        <v>199</v>
      </c>
      <c r="E137" s="263">
        <v>1</v>
      </c>
      <c r="F137" s="263">
        <v>500000000</v>
      </c>
      <c r="G137" s="263">
        <v>507972602</v>
      </c>
      <c r="H137" s="278" t="s">
        <v>174</v>
      </c>
      <c r="I137" s="266"/>
      <c r="J137" s="266"/>
      <c r="K137" s="253"/>
      <c r="L137" s="266"/>
      <c r="M137" s="266"/>
      <c r="N137" s="253"/>
      <c r="O137" s="253"/>
      <c r="P137" s="253"/>
      <c r="Q137" s="253"/>
      <c r="R137" s="253"/>
      <c r="S137" s="253"/>
      <c r="T137" s="91"/>
      <c r="U137" s="258"/>
      <c r="V137" s="259"/>
      <c r="X137" s="260"/>
    </row>
    <row r="138" spans="1:24" s="257" customFormat="1" ht="39.75" customHeight="1" x14ac:dyDescent="0.3">
      <c r="A138" s="253"/>
      <c r="B138" s="261" t="s">
        <v>184</v>
      </c>
      <c r="C138" s="262" t="s">
        <v>177</v>
      </c>
      <c r="D138" s="277" t="s">
        <v>199</v>
      </c>
      <c r="E138" s="263">
        <v>1</v>
      </c>
      <c r="F138" s="263">
        <v>500000000</v>
      </c>
      <c r="G138" s="263">
        <v>507972602</v>
      </c>
      <c r="H138" s="278" t="s">
        <v>174</v>
      </c>
      <c r="I138" s="266"/>
      <c r="J138" s="266"/>
      <c r="K138" s="253"/>
      <c r="L138" s="266"/>
      <c r="M138" s="266"/>
      <c r="N138" s="253"/>
      <c r="O138" s="253"/>
      <c r="P138" s="253"/>
      <c r="Q138" s="253"/>
      <c r="R138" s="253"/>
      <c r="S138" s="253"/>
      <c r="T138" s="91"/>
      <c r="U138" s="258"/>
      <c r="V138" s="259"/>
      <c r="X138" s="260"/>
    </row>
    <row r="139" spans="1:24" s="257" customFormat="1" ht="39.75" customHeight="1" x14ac:dyDescent="0.3">
      <c r="A139" s="253"/>
      <c r="B139" s="261" t="s">
        <v>186</v>
      </c>
      <c r="C139" s="262" t="s">
        <v>177</v>
      </c>
      <c r="D139" s="277" t="s">
        <v>199</v>
      </c>
      <c r="E139" s="263">
        <v>1</v>
      </c>
      <c r="F139" s="263">
        <v>500000000</v>
      </c>
      <c r="G139" s="263">
        <v>507972602</v>
      </c>
      <c r="H139" s="278" t="s">
        <v>174</v>
      </c>
      <c r="I139" s="266"/>
      <c r="J139" s="266"/>
      <c r="K139" s="253"/>
      <c r="L139" s="266"/>
      <c r="M139" s="266"/>
      <c r="N139" s="253"/>
      <c r="O139" s="253"/>
      <c r="P139" s="253"/>
      <c r="Q139" s="253"/>
      <c r="R139" s="253"/>
      <c r="S139" s="253"/>
      <c r="T139" s="91"/>
      <c r="U139" s="258"/>
      <c r="V139" s="259"/>
      <c r="X139" s="260"/>
    </row>
    <row r="140" spans="1:24" s="257" customFormat="1" ht="39.75" customHeight="1" x14ac:dyDescent="0.3">
      <c r="A140" s="253"/>
      <c r="B140" s="261" t="s">
        <v>190</v>
      </c>
      <c r="C140" s="262" t="s">
        <v>177</v>
      </c>
      <c r="D140" s="277" t="s">
        <v>199</v>
      </c>
      <c r="E140" s="263">
        <v>1</v>
      </c>
      <c r="F140" s="263">
        <v>500000000</v>
      </c>
      <c r="G140" s="263">
        <v>507972602</v>
      </c>
      <c r="H140" s="278" t="s">
        <v>174</v>
      </c>
      <c r="I140" s="266"/>
      <c r="J140" s="266"/>
      <c r="K140" s="253"/>
      <c r="L140" s="266"/>
      <c r="M140" s="266"/>
      <c r="N140" s="253"/>
      <c r="O140" s="253"/>
      <c r="P140" s="253"/>
      <c r="Q140" s="253"/>
      <c r="R140" s="253"/>
      <c r="S140" s="253"/>
      <c r="T140" s="91"/>
      <c r="U140" s="258"/>
      <c r="V140" s="259"/>
      <c r="X140" s="260"/>
    </row>
    <row r="141" spans="1:24" s="257" customFormat="1" ht="39.75" customHeight="1" x14ac:dyDescent="0.3">
      <c r="A141" s="253"/>
      <c r="B141" s="261" t="s">
        <v>187</v>
      </c>
      <c r="C141" s="262" t="s">
        <v>177</v>
      </c>
      <c r="D141" s="277" t="s">
        <v>199</v>
      </c>
      <c r="E141" s="263">
        <v>1</v>
      </c>
      <c r="F141" s="263">
        <v>500000000</v>
      </c>
      <c r="G141" s="263">
        <v>507972602</v>
      </c>
      <c r="H141" s="278" t="s">
        <v>174</v>
      </c>
      <c r="I141" s="266"/>
      <c r="J141" s="266"/>
      <c r="K141" s="253"/>
      <c r="L141" s="266"/>
      <c r="M141" s="266"/>
      <c r="N141" s="253"/>
      <c r="O141" s="253"/>
      <c r="P141" s="253"/>
      <c r="Q141" s="253"/>
      <c r="R141" s="253"/>
      <c r="S141" s="253"/>
      <c r="T141" s="91"/>
      <c r="U141" s="258"/>
      <c r="V141" s="259"/>
      <c r="X141" s="260"/>
    </row>
    <row r="142" spans="1:24" s="257" customFormat="1" ht="39.75" customHeight="1" x14ac:dyDescent="0.3">
      <c r="A142" s="253"/>
      <c r="B142" s="261" t="s">
        <v>189</v>
      </c>
      <c r="C142" s="262" t="s">
        <v>177</v>
      </c>
      <c r="D142" s="277" t="s">
        <v>199</v>
      </c>
      <c r="E142" s="263">
        <v>1</v>
      </c>
      <c r="F142" s="263">
        <v>500000000</v>
      </c>
      <c r="G142" s="263">
        <v>507972602</v>
      </c>
      <c r="H142" s="278" t="s">
        <v>174</v>
      </c>
      <c r="I142" s="266"/>
      <c r="J142" s="266"/>
      <c r="K142" s="253"/>
      <c r="L142" s="266"/>
      <c r="M142" s="266"/>
      <c r="N142" s="253"/>
      <c r="O142" s="253"/>
      <c r="P142" s="253"/>
      <c r="Q142" s="253"/>
      <c r="R142" s="253"/>
      <c r="S142" s="253"/>
      <c r="T142" s="91"/>
      <c r="U142" s="258"/>
      <c r="V142" s="259"/>
      <c r="X142" s="260"/>
    </row>
    <row r="143" spans="1:24" s="257" customFormat="1" ht="39.75" customHeight="1" x14ac:dyDescent="0.3">
      <c r="A143" s="253"/>
      <c r="B143" s="261" t="s">
        <v>188</v>
      </c>
      <c r="C143" s="262" t="s">
        <v>177</v>
      </c>
      <c r="D143" s="277" t="s">
        <v>199</v>
      </c>
      <c r="E143" s="263">
        <v>1</v>
      </c>
      <c r="F143" s="263">
        <v>500000000</v>
      </c>
      <c r="G143" s="263">
        <v>507972602</v>
      </c>
      <c r="H143" s="278" t="s">
        <v>174</v>
      </c>
      <c r="I143" s="266"/>
      <c r="J143" s="266"/>
      <c r="K143" s="253"/>
      <c r="L143" s="266"/>
      <c r="M143" s="266"/>
      <c r="N143" s="253"/>
      <c r="O143" s="253"/>
      <c r="P143" s="253"/>
      <c r="Q143" s="253"/>
      <c r="R143" s="253"/>
      <c r="S143" s="253"/>
      <c r="T143" s="91"/>
      <c r="U143" s="258"/>
      <c r="V143" s="259"/>
      <c r="X143" s="260"/>
    </row>
    <row r="144" spans="1:24" s="257" customFormat="1" ht="39.75" customHeight="1" x14ac:dyDescent="0.3">
      <c r="A144" s="253"/>
      <c r="B144" s="261" t="s">
        <v>428</v>
      </c>
      <c r="C144" s="262" t="s">
        <v>97</v>
      </c>
      <c r="D144" s="277" t="s">
        <v>199</v>
      </c>
      <c r="E144" s="263">
        <v>1</v>
      </c>
      <c r="F144" s="263">
        <v>100000000</v>
      </c>
      <c r="G144" s="263">
        <v>101883012</v>
      </c>
      <c r="H144" s="278" t="s">
        <v>174</v>
      </c>
      <c r="I144" s="266"/>
      <c r="J144" s="266"/>
      <c r="K144" s="253"/>
      <c r="L144" s="266"/>
      <c r="M144" s="266"/>
      <c r="N144" s="253"/>
      <c r="O144" s="253"/>
      <c r="P144" s="253"/>
      <c r="Q144" s="253"/>
      <c r="R144" s="253"/>
      <c r="S144" s="253"/>
      <c r="T144" s="91"/>
      <c r="U144" s="258"/>
      <c r="V144" s="259"/>
      <c r="X144" s="260"/>
    </row>
    <row r="145" spans="1:24" s="257" customFormat="1" ht="39.75" customHeight="1" x14ac:dyDescent="0.3">
      <c r="A145" s="253"/>
      <c r="B145" s="261" t="s">
        <v>429</v>
      </c>
      <c r="C145" s="262" t="s">
        <v>97</v>
      </c>
      <c r="D145" s="277" t="s">
        <v>199</v>
      </c>
      <c r="E145" s="263">
        <v>1</v>
      </c>
      <c r="F145" s="263">
        <v>100000000</v>
      </c>
      <c r="G145" s="263">
        <v>101883012</v>
      </c>
      <c r="H145" s="278" t="s">
        <v>174</v>
      </c>
      <c r="I145" s="266"/>
      <c r="J145" s="266"/>
      <c r="K145" s="253"/>
      <c r="L145" s="266"/>
      <c r="M145" s="266"/>
      <c r="N145" s="253"/>
      <c r="O145" s="253"/>
      <c r="P145" s="253"/>
      <c r="Q145" s="253"/>
      <c r="R145" s="253"/>
      <c r="S145" s="253"/>
      <c r="T145" s="91"/>
      <c r="U145" s="258"/>
      <c r="V145" s="259"/>
      <c r="X145" s="260"/>
    </row>
    <row r="146" spans="1:24" s="257" customFormat="1" ht="39.75" customHeight="1" x14ac:dyDescent="0.3">
      <c r="A146" s="253"/>
      <c r="B146" s="261" t="s">
        <v>430</v>
      </c>
      <c r="C146" s="262" t="s">
        <v>97</v>
      </c>
      <c r="D146" s="277" t="s">
        <v>199</v>
      </c>
      <c r="E146" s="263">
        <v>1</v>
      </c>
      <c r="F146" s="263">
        <v>100000000</v>
      </c>
      <c r="G146" s="263">
        <v>101883012</v>
      </c>
      <c r="H146" s="278" t="s">
        <v>174</v>
      </c>
      <c r="I146" s="266"/>
      <c r="J146" s="266"/>
      <c r="K146" s="253"/>
      <c r="L146" s="266"/>
      <c r="M146" s="266"/>
      <c r="N146" s="253"/>
      <c r="O146" s="253"/>
      <c r="P146" s="253"/>
      <c r="Q146" s="253"/>
      <c r="R146" s="253"/>
      <c r="S146" s="253"/>
      <c r="T146" s="91"/>
      <c r="U146" s="258"/>
      <c r="V146" s="259"/>
      <c r="X146" s="260"/>
    </row>
    <row r="147" spans="1:24" s="257" customFormat="1" ht="39.75" customHeight="1" x14ac:dyDescent="0.3">
      <c r="A147" s="253"/>
      <c r="B147" s="261" t="s">
        <v>431</v>
      </c>
      <c r="C147" s="262" t="s">
        <v>97</v>
      </c>
      <c r="D147" s="277" t="s">
        <v>199</v>
      </c>
      <c r="E147" s="263">
        <v>1</v>
      </c>
      <c r="F147" s="263">
        <v>100000000</v>
      </c>
      <c r="G147" s="263">
        <v>101883012</v>
      </c>
      <c r="H147" s="278" t="s">
        <v>174</v>
      </c>
      <c r="I147" s="266"/>
      <c r="J147" s="266"/>
      <c r="K147" s="253"/>
      <c r="L147" s="266"/>
      <c r="M147" s="266"/>
      <c r="N147" s="253"/>
      <c r="O147" s="253"/>
      <c r="P147" s="253"/>
      <c r="Q147" s="253"/>
      <c r="R147" s="253"/>
      <c r="S147" s="253"/>
      <c r="T147" s="91"/>
      <c r="U147" s="258"/>
      <c r="V147" s="259"/>
      <c r="X147" s="260"/>
    </row>
    <row r="148" spans="1:24" s="257" customFormat="1" ht="39.75" customHeight="1" x14ac:dyDescent="0.3">
      <c r="A148" s="253"/>
      <c r="B148" s="261" t="s">
        <v>432</v>
      </c>
      <c r="C148" s="262" t="s">
        <v>97</v>
      </c>
      <c r="D148" s="277" t="s">
        <v>199</v>
      </c>
      <c r="E148" s="263">
        <v>1</v>
      </c>
      <c r="F148" s="263">
        <v>100000000</v>
      </c>
      <c r="G148" s="263">
        <v>101883012</v>
      </c>
      <c r="H148" s="278" t="s">
        <v>174</v>
      </c>
      <c r="I148" s="266"/>
      <c r="J148" s="266"/>
      <c r="K148" s="253"/>
      <c r="L148" s="266"/>
      <c r="M148" s="266"/>
      <c r="N148" s="253"/>
      <c r="O148" s="253"/>
      <c r="P148" s="253"/>
      <c r="Q148" s="253"/>
      <c r="R148" s="253"/>
      <c r="S148" s="253"/>
      <c r="T148" s="91"/>
      <c r="U148" s="258"/>
      <c r="V148" s="259"/>
      <c r="X148" s="260"/>
    </row>
    <row r="149" spans="1:24" s="257" customFormat="1" ht="39.75" customHeight="1" x14ac:dyDescent="0.3">
      <c r="A149" s="253"/>
      <c r="B149" s="261" t="s">
        <v>433</v>
      </c>
      <c r="C149" s="262" t="s">
        <v>97</v>
      </c>
      <c r="D149" s="277" t="s">
        <v>199</v>
      </c>
      <c r="E149" s="263">
        <v>1</v>
      </c>
      <c r="F149" s="263">
        <v>100000000</v>
      </c>
      <c r="G149" s="263">
        <v>101883012</v>
      </c>
      <c r="H149" s="278" t="s">
        <v>174</v>
      </c>
      <c r="I149" s="266"/>
      <c r="J149" s="266"/>
      <c r="K149" s="253"/>
      <c r="L149" s="266"/>
      <c r="M149" s="266"/>
      <c r="N149" s="253"/>
      <c r="O149" s="253"/>
      <c r="P149" s="253"/>
      <c r="Q149" s="253"/>
      <c r="R149" s="253"/>
      <c r="S149" s="253"/>
      <c r="T149" s="91"/>
      <c r="U149" s="258"/>
      <c r="V149" s="259"/>
      <c r="X149" s="260"/>
    </row>
    <row r="150" spans="1:24" s="257" customFormat="1" ht="39.75" customHeight="1" x14ac:dyDescent="0.3">
      <c r="A150" s="253"/>
      <c r="B150" s="261" t="s">
        <v>434</v>
      </c>
      <c r="C150" s="262" t="s">
        <v>97</v>
      </c>
      <c r="D150" s="277" t="s">
        <v>199</v>
      </c>
      <c r="E150" s="263">
        <v>1</v>
      </c>
      <c r="F150" s="263">
        <v>100000000</v>
      </c>
      <c r="G150" s="263">
        <v>101883012</v>
      </c>
      <c r="H150" s="278" t="s">
        <v>174</v>
      </c>
      <c r="I150" s="266"/>
      <c r="J150" s="266"/>
      <c r="K150" s="253"/>
      <c r="L150" s="266"/>
      <c r="M150" s="266"/>
      <c r="N150" s="253"/>
      <c r="O150" s="253"/>
      <c r="P150" s="253"/>
      <c r="Q150" s="253"/>
      <c r="R150" s="253"/>
      <c r="S150" s="253"/>
      <c r="T150" s="91"/>
      <c r="U150" s="258"/>
      <c r="V150" s="259"/>
      <c r="X150" s="260"/>
    </row>
    <row r="151" spans="1:24" s="257" customFormat="1" ht="39.75" customHeight="1" x14ac:dyDescent="0.3">
      <c r="A151" s="253"/>
      <c r="B151" s="261" t="s">
        <v>435</v>
      </c>
      <c r="C151" s="262" t="s">
        <v>97</v>
      </c>
      <c r="D151" s="277" t="s">
        <v>199</v>
      </c>
      <c r="E151" s="263">
        <v>1</v>
      </c>
      <c r="F151" s="263">
        <v>100000000</v>
      </c>
      <c r="G151" s="263">
        <v>101883012</v>
      </c>
      <c r="H151" s="278" t="s">
        <v>174</v>
      </c>
      <c r="I151" s="266"/>
      <c r="J151" s="266"/>
      <c r="K151" s="253"/>
      <c r="L151" s="266"/>
      <c r="M151" s="266"/>
      <c r="N151" s="253"/>
      <c r="O151" s="253"/>
      <c r="P151" s="253"/>
      <c r="Q151" s="253"/>
      <c r="R151" s="253"/>
      <c r="S151" s="253"/>
      <c r="T151" s="91"/>
      <c r="U151" s="258"/>
      <c r="V151" s="259"/>
      <c r="X151" s="260"/>
    </row>
    <row r="152" spans="1:24" s="257" customFormat="1" ht="39.75" customHeight="1" x14ac:dyDescent="0.3">
      <c r="A152" s="253"/>
      <c r="B152" s="261" t="s">
        <v>436</v>
      </c>
      <c r="C152" s="262" t="s">
        <v>97</v>
      </c>
      <c r="D152" s="277" t="s">
        <v>199</v>
      </c>
      <c r="E152" s="263">
        <v>1</v>
      </c>
      <c r="F152" s="263">
        <v>100000000</v>
      </c>
      <c r="G152" s="263">
        <v>101883012</v>
      </c>
      <c r="H152" s="278" t="s">
        <v>174</v>
      </c>
      <c r="I152" s="266"/>
      <c r="J152" s="266"/>
      <c r="K152" s="253"/>
      <c r="L152" s="266"/>
      <c r="M152" s="266"/>
      <c r="N152" s="253"/>
      <c r="O152" s="253"/>
      <c r="P152" s="253"/>
      <c r="Q152" s="253"/>
      <c r="R152" s="253"/>
      <c r="S152" s="253"/>
      <c r="T152" s="91"/>
      <c r="U152" s="258"/>
      <c r="V152" s="259"/>
      <c r="X152" s="260"/>
    </row>
    <row r="153" spans="1:24" s="257" customFormat="1" ht="39.75" customHeight="1" x14ac:dyDescent="0.3">
      <c r="A153" s="253"/>
      <c r="B153" s="261" t="s">
        <v>437</v>
      </c>
      <c r="C153" s="262" t="s">
        <v>97</v>
      </c>
      <c r="D153" s="277" t="s">
        <v>199</v>
      </c>
      <c r="E153" s="263">
        <v>1</v>
      </c>
      <c r="F153" s="263">
        <v>100000000</v>
      </c>
      <c r="G153" s="263">
        <v>101883012</v>
      </c>
      <c r="H153" s="278" t="s">
        <v>174</v>
      </c>
      <c r="I153" s="266"/>
      <c r="J153" s="266"/>
      <c r="K153" s="253"/>
      <c r="L153" s="266"/>
      <c r="M153" s="266"/>
      <c r="N153" s="253"/>
      <c r="O153" s="253"/>
      <c r="P153" s="253"/>
      <c r="Q153" s="253"/>
      <c r="R153" s="253"/>
      <c r="S153" s="253"/>
      <c r="T153" s="91"/>
      <c r="U153" s="258"/>
      <c r="V153" s="259"/>
      <c r="X153" s="260"/>
    </row>
    <row r="154" spans="1:24" s="257" customFormat="1" ht="39.75" customHeight="1" x14ac:dyDescent="0.3">
      <c r="A154" s="253"/>
      <c r="B154" s="261" t="s">
        <v>438</v>
      </c>
      <c r="C154" s="262" t="s">
        <v>97</v>
      </c>
      <c r="D154" s="277" t="s">
        <v>199</v>
      </c>
      <c r="E154" s="263">
        <v>1</v>
      </c>
      <c r="F154" s="263">
        <v>100000000</v>
      </c>
      <c r="G154" s="263">
        <v>101883012</v>
      </c>
      <c r="H154" s="278" t="s">
        <v>174</v>
      </c>
      <c r="I154" s="266"/>
      <c r="J154" s="266"/>
      <c r="K154" s="253"/>
      <c r="L154" s="266"/>
      <c r="M154" s="266"/>
      <c r="N154" s="253"/>
      <c r="O154" s="253"/>
      <c r="P154" s="253"/>
      <c r="Q154" s="253"/>
      <c r="R154" s="253"/>
      <c r="S154" s="253"/>
      <c r="T154" s="91"/>
      <c r="U154" s="258"/>
      <c r="V154" s="259"/>
      <c r="X154" s="260"/>
    </row>
    <row r="155" spans="1:24" s="257" customFormat="1" ht="39.75" customHeight="1" x14ac:dyDescent="0.3">
      <c r="A155" s="253"/>
      <c r="B155" s="261" t="s">
        <v>439</v>
      </c>
      <c r="C155" s="262" t="s">
        <v>97</v>
      </c>
      <c r="D155" s="277" t="s">
        <v>199</v>
      </c>
      <c r="E155" s="263">
        <v>1</v>
      </c>
      <c r="F155" s="263">
        <v>100000000</v>
      </c>
      <c r="G155" s="263">
        <v>101883012</v>
      </c>
      <c r="H155" s="278" t="s">
        <v>174</v>
      </c>
      <c r="I155" s="266"/>
      <c r="J155" s="266"/>
      <c r="K155" s="253"/>
      <c r="L155" s="266"/>
      <c r="M155" s="266"/>
      <c r="N155" s="253"/>
      <c r="O155" s="253"/>
      <c r="P155" s="253"/>
      <c r="Q155" s="253"/>
      <c r="R155" s="253"/>
      <c r="S155" s="253"/>
      <c r="T155" s="91"/>
      <c r="U155" s="258"/>
      <c r="V155" s="259"/>
      <c r="X155" s="260"/>
    </row>
    <row r="156" spans="1:24" s="257" customFormat="1" ht="39.75" customHeight="1" x14ac:dyDescent="0.3">
      <c r="A156" s="253"/>
      <c r="B156" s="261" t="s">
        <v>440</v>
      </c>
      <c r="C156" s="262" t="s">
        <v>97</v>
      </c>
      <c r="D156" s="277" t="s">
        <v>199</v>
      </c>
      <c r="E156" s="263">
        <v>1</v>
      </c>
      <c r="F156" s="263">
        <v>1000000000</v>
      </c>
      <c r="G156" s="263">
        <v>1018191780</v>
      </c>
      <c r="H156" s="278" t="s">
        <v>174</v>
      </c>
      <c r="I156" s="266"/>
      <c r="J156" s="266"/>
      <c r="K156" s="253"/>
      <c r="L156" s="266"/>
      <c r="M156" s="266"/>
      <c r="N156" s="253"/>
      <c r="O156" s="253"/>
      <c r="P156" s="253"/>
      <c r="Q156" s="253"/>
      <c r="R156" s="253"/>
      <c r="S156" s="253"/>
      <c r="T156" s="91"/>
      <c r="U156" s="258"/>
      <c r="V156" s="259"/>
      <c r="X156" s="260"/>
    </row>
    <row r="157" spans="1:24" s="257" customFormat="1" ht="39.75" customHeight="1" x14ac:dyDescent="0.3">
      <c r="A157" s="253"/>
      <c r="B157" s="261" t="s">
        <v>441</v>
      </c>
      <c r="C157" s="262" t="s">
        <v>97</v>
      </c>
      <c r="D157" s="277" t="s">
        <v>199</v>
      </c>
      <c r="E157" s="263">
        <v>1</v>
      </c>
      <c r="F157" s="263">
        <v>1000000000</v>
      </c>
      <c r="G157" s="263">
        <v>1018191780</v>
      </c>
      <c r="H157" s="278" t="s">
        <v>174</v>
      </c>
      <c r="I157" s="266"/>
      <c r="J157" s="266"/>
      <c r="K157" s="253"/>
      <c r="L157" s="266"/>
      <c r="M157" s="266"/>
      <c r="N157" s="253"/>
      <c r="O157" s="253"/>
      <c r="P157" s="253"/>
      <c r="Q157" s="253"/>
      <c r="R157" s="253"/>
      <c r="S157" s="253"/>
      <c r="T157" s="91"/>
      <c r="U157" s="258"/>
      <c r="V157" s="259"/>
      <c r="X157" s="260"/>
    </row>
    <row r="158" spans="1:24" s="257" customFormat="1" ht="39.75" customHeight="1" x14ac:dyDescent="0.3">
      <c r="A158" s="253"/>
      <c r="B158" s="261" t="s">
        <v>442</v>
      </c>
      <c r="C158" s="262" t="s">
        <v>97</v>
      </c>
      <c r="D158" s="277" t="s">
        <v>199</v>
      </c>
      <c r="E158" s="263">
        <v>1</v>
      </c>
      <c r="F158" s="263">
        <v>1000000000</v>
      </c>
      <c r="G158" s="263">
        <v>1018191780</v>
      </c>
      <c r="H158" s="278" t="s">
        <v>174</v>
      </c>
      <c r="I158" s="266"/>
      <c r="J158" s="266"/>
      <c r="K158" s="253"/>
      <c r="L158" s="266"/>
      <c r="M158" s="266"/>
      <c r="N158" s="253"/>
      <c r="O158" s="253"/>
      <c r="P158" s="253"/>
      <c r="Q158" s="253"/>
      <c r="R158" s="253"/>
      <c r="S158" s="253"/>
      <c r="T158" s="91"/>
      <c r="U158" s="258"/>
      <c r="V158" s="259"/>
      <c r="X158" s="260"/>
    </row>
    <row r="159" spans="1:24" s="257" customFormat="1" ht="39.75" customHeight="1" x14ac:dyDescent="0.3">
      <c r="A159" s="253"/>
      <c r="B159" s="261" t="s">
        <v>443</v>
      </c>
      <c r="C159" s="262" t="s">
        <v>97</v>
      </c>
      <c r="D159" s="277" t="s">
        <v>199</v>
      </c>
      <c r="E159" s="263">
        <v>1</v>
      </c>
      <c r="F159" s="263">
        <v>1000000000</v>
      </c>
      <c r="G159" s="263">
        <v>1018191780</v>
      </c>
      <c r="H159" s="278" t="s">
        <v>174</v>
      </c>
      <c r="I159" s="266"/>
      <c r="J159" s="266"/>
      <c r="K159" s="253"/>
      <c r="L159" s="266"/>
      <c r="M159" s="266"/>
      <c r="N159" s="253"/>
      <c r="O159" s="253"/>
      <c r="P159" s="253"/>
      <c r="Q159" s="253"/>
      <c r="R159" s="253"/>
      <c r="S159" s="253"/>
      <c r="T159" s="91"/>
      <c r="U159" s="258"/>
      <c r="V159" s="259"/>
      <c r="X159" s="260"/>
    </row>
    <row r="160" spans="1:24" s="257" customFormat="1" ht="39.75" customHeight="1" x14ac:dyDescent="0.3">
      <c r="A160" s="253"/>
      <c r="B160" s="261" t="s">
        <v>444</v>
      </c>
      <c r="C160" s="262" t="s">
        <v>97</v>
      </c>
      <c r="D160" s="277" t="s">
        <v>199</v>
      </c>
      <c r="E160" s="263">
        <v>1</v>
      </c>
      <c r="F160" s="263">
        <v>1000000000</v>
      </c>
      <c r="G160" s="263">
        <v>1018191780</v>
      </c>
      <c r="H160" s="278" t="s">
        <v>174</v>
      </c>
      <c r="I160" s="266"/>
      <c r="J160" s="266"/>
      <c r="K160" s="253"/>
      <c r="L160" s="266"/>
      <c r="M160" s="266"/>
      <c r="N160" s="253"/>
      <c r="O160" s="253"/>
      <c r="P160" s="253"/>
      <c r="Q160" s="253"/>
      <c r="R160" s="253"/>
      <c r="S160" s="253"/>
      <c r="T160" s="91"/>
      <c r="U160" s="258"/>
      <c r="V160" s="259"/>
      <c r="X160" s="260"/>
    </row>
    <row r="161" spans="1:24" s="257" customFormat="1" ht="39.75" customHeight="1" x14ac:dyDescent="0.3">
      <c r="A161" s="253"/>
      <c r="B161" s="261" t="s">
        <v>445</v>
      </c>
      <c r="C161" s="262" t="s">
        <v>97</v>
      </c>
      <c r="D161" s="277" t="s">
        <v>199</v>
      </c>
      <c r="E161" s="263">
        <v>1</v>
      </c>
      <c r="F161" s="263">
        <v>1000000000</v>
      </c>
      <c r="G161" s="263">
        <v>1018191780</v>
      </c>
      <c r="H161" s="278" t="s">
        <v>174</v>
      </c>
      <c r="I161" s="266"/>
      <c r="J161" s="266"/>
      <c r="K161" s="253"/>
      <c r="L161" s="266"/>
      <c r="M161" s="266"/>
      <c r="N161" s="253"/>
      <c r="O161" s="253"/>
      <c r="P161" s="253"/>
      <c r="Q161" s="253"/>
      <c r="R161" s="253"/>
      <c r="S161" s="253"/>
      <c r="T161" s="91"/>
      <c r="U161" s="258"/>
      <c r="V161" s="259"/>
      <c r="X161" s="260"/>
    </row>
    <row r="162" spans="1:24" s="257" customFormat="1" ht="39.75" customHeight="1" x14ac:dyDescent="0.3">
      <c r="A162" s="253"/>
      <c r="B162" s="261" t="s">
        <v>446</v>
      </c>
      <c r="C162" s="262" t="s">
        <v>97</v>
      </c>
      <c r="D162" s="277" t="s">
        <v>199</v>
      </c>
      <c r="E162" s="263">
        <v>1</v>
      </c>
      <c r="F162" s="263">
        <v>1000000000</v>
      </c>
      <c r="G162" s="263">
        <v>1018191780</v>
      </c>
      <c r="H162" s="278" t="s">
        <v>174</v>
      </c>
      <c r="I162" s="266"/>
      <c r="J162" s="266"/>
      <c r="K162" s="253"/>
      <c r="L162" s="266"/>
      <c r="M162" s="266"/>
      <c r="N162" s="253"/>
      <c r="O162" s="253"/>
      <c r="P162" s="253"/>
      <c r="Q162" s="253"/>
      <c r="R162" s="253"/>
      <c r="S162" s="253"/>
      <c r="T162" s="91"/>
      <c r="U162" s="258"/>
      <c r="V162" s="259"/>
      <c r="X162" s="260"/>
    </row>
    <row r="163" spans="1:24" s="257" customFormat="1" ht="39.75" customHeight="1" x14ac:dyDescent="0.3">
      <c r="A163" s="253"/>
      <c r="B163" s="261" t="s">
        <v>447</v>
      </c>
      <c r="C163" s="262" t="s">
        <v>97</v>
      </c>
      <c r="D163" s="277" t="s">
        <v>199</v>
      </c>
      <c r="E163" s="263">
        <v>1</v>
      </c>
      <c r="F163" s="263">
        <v>1000000000</v>
      </c>
      <c r="G163" s="263">
        <v>1018191780</v>
      </c>
      <c r="H163" s="278" t="s">
        <v>174</v>
      </c>
      <c r="I163" s="266"/>
      <c r="J163" s="266"/>
      <c r="K163" s="253"/>
      <c r="L163" s="266"/>
      <c r="M163" s="266"/>
      <c r="N163" s="253"/>
      <c r="O163" s="253"/>
      <c r="P163" s="253"/>
      <c r="Q163" s="253"/>
      <c r="R163" s="253"/>
      <c r="S163" s="253"/>
      <c r="T163" s="91"/>
      <c r="U163" s="258"/>
      <c r="V163" s="259"/>
      <c r="X163" s="260"/>
    </row>
    <row r="164" spans="1:24" s="257" customFormat="1" ht="39.75" customHeight="1" x14ac:dyDescent="0.3">
      <c r="A164" s="253"/>
      <c r="B164" s="261" t="s">
        <v>330</v>
      </c>
      <c r="C164" s="262" t="s">
        <v>143</v>
      </c>
      <c r="D164" s="277" t="s">
        <v>199</v>
      </c>
      <c r="E164" s="263">
        <v>1</v>
      </c>
      <c r="F164" s="263">
        <v>200000000</v>
      </c>
      <c r="G164" s="263">
        <v>204865752</v>
      </c>
      <c r="H164" s="278" t="s">
        <v>174</v>
      </c>
      <c r="I164" s="266"/>
      <c r="J164" s="266"/>
      <c r="K164" s="253"/>
      <c r="L164" s="266"/>
      <c r="M164" s="266"/>
      <c r="N164" s="253"/>
      <c r="O164" s="253"/>
      <c r="P164" s="253"/>
      <c r="Q164" s="253"/>
      <c r="R164" s="253"/>
      <c r="S164" s="253"/>
      <c r="T164" s="91"/>
      <c r="U164" s="258"/>
      <c r="V164" s="259"/>
      <c r="X164" s="260"/>
    </row>
    <row r="165" spans="1:24" s="257" customFormat="1" ht="39.75" customHeight="1" x14ac:dyDescent="0.3">
      <c r="A165" s="253"/>
      <c r="B165" s="261" t="s">
        <v>448</v>
      </c>
      <c r="C165" s="262" t="s">
        <v>98</v>
      </c>
      <c r="D165" s="277" t="s">
        <v>199</v>
      </c>
      <c r="E165" s="263">
        <v>1</v>
      </c>
      <c r="F165" s="263">
        <v>1000000000</v>
      </c>
      <c r="G165" s="263">
        <v>1019019177</v>
      </c>
      <c r="H165" s="278" t="s">
        <v>174</v>
      </c>
      <c r="I165" s="266"/>
      <c r="J165" s="266"/>
      <c r="K165" s="253"/>
      <c r="L165" s="266"/>
      <c r="M165" s="266"/>
      <c r="N165" s="253"/>
      <c r="O165" s="253"/>
      <c r="P165" s="253"/>
      <c r="Q165" s="253"/>
      <c r="R165" s="253"/>
      <c r="S165" s="253"/>
      <c r="T165" s="91"/>
      <c r="U165" s="258"/>
      <c r="V165" s="259"/>
      <c r="X165" s="260"/>
    </row>
    <row r="166" spans="1:24" s="257" customFormat="1" ht="39.75" customHeight="1" x14ac:dyDescent="0.3">
      <c r="A166" s="253"/>
      <c r="B166" s="261" t="s">
        <v>449</v>
      </c>
      <c r="C166" s="262" t="s">
        <v>98</v>
      </c>
      <c r="D166" s="277" t="s">
        <v>199</v>
      </c>
      <c r="E166" s="263">
        <v>1</v>
      </c>
      <c r="F166" s="263">
        <v>1000000000</v>
      </c>
      <c r="G166" s="263">
        <v>1019019177</v>
      </c>
      <c r="H166" s="278" t="s">
        <v>174</v>
      </c>
      <c r="I166" s="266"/>
      <c r="J166" s="266"/>
      <c r="K166" s="253"/>
      <c r="L166" s="266"/>
      <c r="M166" s="266"/>
      <c r="N166" s="253"/>
      <c r="O166" s="253"/>
      <c r="P166" s="253"/>
      <c r="Q166" s="253"/>
      <c r="R166" s="253"/>
      <c r="S166" s="253"/>
      <c r="T166" s="91"/>
      <c r="U166" s="258"/>
      <c r="V166" s="259"/>
      <c r="X166" s="260"/>
    </row>
    <row r="167" spans="1:24" s="257" customFormat="1" ht="39.75" customHeight="1" x14ac:dyDescent="0.3">
      <c r="A167" s="253"/>
      <c r="B167" s="261" t="s">
        <v>450</v>
      </c>
      <c r="C167" s="262" t="s">
        <v>98</v>
      </c>
      <c r="D167" s="277" t="s">
        <v>199</v>
      </c>
      <c r="E167" s="263">
        <v>1</v>
      </c>
      <c r="F167" s="263">
        <v>1000000000</v>
      </c>
      <c r="G167" s="263">
        <v>1019019177</v>
      </c>
      <c r="H167" s="278" t="s">
        <v>174</v>
      </c>
      <c r="I167" s="266"/>
      <c r="J167" s="266"/>
      <c r="K167" s="253"/>
      <c r="L167" s="266"/>
      <c r="M167" s="266"/>
      <c r="N167" s="253"/>
      <c r="O167" s="253"/>
      <c r="P167" s="253"/>
      <c r="Q167" s="253"/>
      <c r="R167" s="253"/>
      <c r="S167" s="253"/>
      <c r="T167" s="91"/>
      <c r="U167" s="258"/>
      <c r="V167" s="259"/>
      <c r="X167" s="260"/>
    </row>
    <row r="168" spans="1:24" s="257" customFormat="1" ht="39.75" customHeight="1" x14ac:dyDescent="0.3">
      <c r="A168" s="253"/>
      <c r="B168" s="261" t="s">
        <v>451</v>
      </c>
      <c r="C168" s="262" t="s">
        <v>98</v>
      </c>
      <c r="D168" s="277" t="s">
        <v>199</v>
      </c>
      <c r="E168" s="263">
        <v>1</v>
      </c>
      <c r="F168" s="263">
        <v>1000000000</v>
      </c>
      <c r="G168" s="263">
        <v>1019019177</v>
      </c>
      <c r="H168" s="278" t="s">
        <v>174</v>
      </c>
      <c r="I168" s="266"/>
      <c r="J168" s="266"/>
      <c r="K168" s="253"/>
      <c r="L168" s="266"/>
      <c r="M168" s="266"/>
      <c r="N168" s="253"/>
      <c r="O168" s="253"/>
      <c r="P168" s="253"/>
      <c r="Q168" s="253"/>
      <c r="R168" s="253"/>
      <c r="S168" s="253"/>
      <c r="T168" s="91"/>
      <c r="U168" s="258"/>
      <c r="V168" s="259"/>
      <c r="X168" s="260"/>
    </row>
    <row r="169" spans="1:24" s="257" customFormat="1" ht="39.75" customHeight="1" x14ac:dyDescent="0.3">
      <c r="A169" s="253"/>
      <c r="B169" s="261" t="s">
        <v>452</v>
      </c>
      <c r="C169" s="262" t="s">
        <v>98</v>
      </c>
      <c r="D169" s="277" t="s">
        <v>199</v>
      </c>
      <c r="E169" s="263">
        <v>1</v>
      </c>
      <c r="F169" s="263">
        <v>1000000000</v>
      </c>
      <c r="G169" s="263">
        <v>1019019177</v>
      </c>
      <c r="H169" s="278" t="s">
        <v>174</v>
      </c>
      <c r="I169" s="266"/>
      <c r="J169" s="266"/>
      <c r="K169" s="253"/>
      <c r="L169" s="266"/>
      <c r="M169" s="266"/>
      <c r="N169" s="253"/>
      <c r="O169" s="253"/>
      <c r="P169" s="253"/>
      <c r="Q169" s="253"/>
      <c r="R169" s="253"/>
      <c r="S169" s="253"/>
      <c r="T169" s="91"/>
      <c r="U169" s="258"/>
      <c r="V169" s="259"/>
      <c r="X169" s="260"/>
    </row>
    <row r="170" spans="1:24" s="257" customFormat="1" ht="39.75" customHeight="1" x14ac:dyDescent="0.3">
      <c r="A170" s="253"/>
      <c r="B170" s="261" t="s">
        <v>453</v>
      </c>
      <c r="C170" s="262" t="s">
        <v>98</v>
      </c>
      <c r="D170" s="277" t="s">
        <v>199</v>
      </c>
      <c r="E170" s="263">
        <v>1</v>
      </c>
      <c r="F170" s="263">
        <v>1000000000</v>
      </c>
      <c r="G170" s="263">
        <v>1019019177</v>
      </c>
      <c r="H170" s="278" t="s">
        <v>174</v>
      </c>
      <c r="I170" s="266"/>
      <c r="J170" s="266"/>
      <c r="K170" s="253"/>
      <c r="L170" s="266"/>
      <c r="M170" s="266"/>
      <c r="N170" s="253"/>
      <c r="O170" s="253"/>
      <c r="P170" s="253"/>
      <c r="Q170" s="253"/>
      <c r="R170" s="253"/>
      <c r="S170" s="253"/>
      <c r="T170" s="91"/>
      <c r="U170" s="258"/>
      <c r="V170" s="259"/>
      <c r="X170" s="260"/>
    </row>
    <row r="171" spans="1:24" s="257" customFormat="1" ht="39.75" customHeight="1" x14ac:dyDescent="0.3">
      <c r="A171" s="253"/>
      <c r="B171" s="261" t="s">
        <v>454</v>
      </c>
      <c r="C171" s="262" t="s">
        <v>98</v>
      </c>
      <c r="D171" s="277" t="s">
        <v>199</v>
      </c>
      <c r="E171" s="263">
        <v>1</v>
      </c>
      <c r="F171" s="263">
        <v>1000000000</v>
      </c>
      <c r="G171" s="263">
        <v>1019019177</v>
      </c>
      <c r="H171" s="278" t="s">
        <v>174</v>
      </c>
      <c r="I171" s="266"/>
      <c r="J171" s="266"/>
      <c r="K171" s="253"/>
      <c r="L171" s="266"/>
      <c r="M171" s="266"/>
      <c r="N171" s="253"/>
      <c r="O171" s="253"/>
      <c r="P171" s="253"/>
      <c r="Q171" s="253"/>
      <c r="R171" s="253"/>
      <c r="S171" s="253"/>
      <c r="T171" s="91"/>
      <c r="U171" s="258"/>
      <c r="V171" s="259"/>
      <c r="X171" s="260"/>
    </row>
    <row r="172" spans="1:24" s="257" customFormat="1" ht="39.75" customHeight="1" x14ac:dyDescent="0.3">
      <c r="A172" s="253"/>
      <c r="B172" s="261" t="s">
        <v>455</v>
      </c>
      <c r="C172" s="262" t="s">
        <v>98</v>
      </c>
      <c r="D172" s="277" t="s">
        <v>199</v>
      </c>
      <c r="E172" s="263">
        <v>1</v>
      </c>
      <c r="F172" s="263">
        <v>1000000000</v>
      </c>
      <c r="G172" s="263">
        <v>1019019177</v>
      </c>
      <c r="H172" s="278" t="s">
        <v>174</v>
      </c>
      <c r="I172" s="266"/>
      <c r="J172" s="266"/>
      <c r="K172" s="253"/>
      <c r="L172" s="266"/>
      <c r="M172" s="266"/>
      <c r="N172" s="253"/>
      <c r="O172" s="253"/>
      <c r="P172" s="253"/>
      <c r="Q172" s="253"/>
      <c r="R172" s="253"/>
      <c r="S172" s="253"/>
      <c r="T172" s="91"/>
      <c r="U172" s="258"/>
      <c r="V172" s="259"/>
      <c r="X172" s="260"/>
    </row>
    <row r="173" spans="1:24" s="257" customFormat="1" ht="39.75" customHeight="1" x14ac:dyDescent="0.3">
      <c r="A173" s="253"/>
      <c r="B173" s="261" t="s">
        <v>456</v>
      </c>
      <c r="C173" s="262" t="s">
        <v>98</v>
      </c>
      <c r="D173" s="277" t="s">
        <v>199</v>
      </c>
      <c r="E173" s="263">
        <v>1</v>
      </c>
      <c r="F173" s="263">
        <v>1000000000</v>
      </c>
      <c r="G173" s="263">
        <v>1019019177</v>
      </c>
      <c r="H173" s="278" t="s">
        <v>174</v>
      </c>
      <c r="I173" s="266"/>
      <c r="J173" s="266"/>
      <c r="K173" s="253"/>
      <c r="L173" s="266"/>
      <c r="M173" s="266"/>
      <c r="N173" s="253"/>
      <c r="O173" s="253"/>
      <c r="P173" s="253"/>
      <c r="Q173" s="253"/>
      <c r="R173" s="253"/>
      <c r="S173" s="253"/>
      <c r="T173" s="91"/>
      <c r="U173" s="258"/>
      <c r="V173" s="259"/>
      <c r="X173" s="260"/>
    </row>
    <row r="174" spans="1:24" s="257" customFormat="1" ht="39.75" customHeight="1" x14ac:dyDescent="0.3">
      <c r="A174" s="253"/>
      <c r="B174" s="261" t="s">
        <v>457</v>
      </c>
      <c r="C174" s="262" t="s">
        <v>98</v>
      </c>
      <c r="D174" s="277" t="s">
        <v>199</v>
      </c>
      <c r="E174" s="263">
        <v>1</v>
      </c>
      <c r="F174" s="263">
        <v>1000000000</v>
      </c>
      <c r="G174" s="263">
        <v>1019019177</v>
      </c>
      <c r="H174" s="278" t="s">
        <v>174</v>
      </c>
      <c r="I174" s="266"/>
      <c r="J174" s="266"/>
      <c r="K174" s="253"/>
      <c r="L174" s="266"/>
      <c r="M174" s="266"/>
      <c r="N174" s="253"/>
      <c r="O174" s="253"/>
      <c r="P174" s="253"/>
      <c r="Q174" s="253"/>
      <c r="R174" s="253"/>
      <c r="S174" s="253"/>
      <c r="T174" s="91"/>
      <c r="U174" s="258"/>
      <c r="V174" s="259"/>
      <c r="X174" s="260"/>
    </row>
    <row r="175" spans="1:24" s="257" customFormat="1" ht="39.75" customHeight="1" x14ac:dyDescent="0.3">
      <c r="A175" s="253"/>
      <c r="B175" s="261" t="s">
        <v>275</v>
      </c>
      <c r="C175" s="262" t="s">
        <v>98</v>
      </c>
      <c r="D175" s="277" t="s">
        <v>199</v>
      </c>
      <c r="E175" s="263">
        <v>1</v>
      </c>
      <c r="F175" s="263">
        <v>500000000</v>
      </c>
      <c r="G175" s="263">
        <v>516109588</v>
      </c>
      <c r="H175" s="278" t="s">
        <v>174</v>
      </c>
      <c r="I175" s="266"/>
      <c r="J175" s="266"/>
      <c r="K175" s="253"/>
      <c r="L175" s="266"/>
      <c r="M175" s="266"/>
      <c r="N175" s="253"/>
      <c r="O175" s="253"/>
      <c r="P175" s="253"/>
      <c r="Q175" s="253"/>
      <c r="R175" s="253"/>
      <c r="S175" s="253"/>
      <c r="T175" s="91"/>
      <c r="U175" s="258"/>
      <c r="V175" s="259"/>
      <c r="X175" s="260"/>
    </row>
    <row r="176" spans="1:24" s="257" customFormat="1" ht="39.75" customHeight="1" x14ac:dyDescent="0.3">
      <c r="A176" s="253"/>
      <c r="B176" s="261" t="s">
        <v>276</v>
      </c>
      <c r="C176" s="262" t="s">
        <v>98</v>
      </c>
      <c r="D176" s="277" t="s">
        <v>199</v>
      </c>
      <c r="E176" s="263">
        <v>1</v>
      </c>
      <c r="F176" s="263">
        <v>500000000</v>
      </c>
      <c r="G176" s="263">
        <v>516109588</v>
      </c>
      <c r="H176" s="278" t="s">
        <v>174</v>
      </c>
      <c r="I176" s="266"/>
      <c r="J176" s="266"/>
      <c r="K176" s="253"/>
      <c r="L176" s="266"/>
      <c r="M176" s="266"/>
      <c r="N176" s="253"/>
      <c r="O176" s="253"/>
      <c r="P176" s="253"/>
      <c r="Q176" s="253"/>
      <c r="R176" s="253"/>
      <c r="S176" s="253"/>
      <c r="T176" s="91"/>
      <c r="U176" s="258"/>
      <c r="V176" s="259"/>
      <c r="X176" s="260"/>
    </row>
    <row r="177" spans="1:24" s="257" customFormat="1" ht="39.75" customHeight="1" x14ac:dyDescent="0.3">
      <c r="A177" s="253"/>
      <c r="B177" s="261" t="s">
        <v>277</v>
      </c>
      <c r="C177" s="262" t="s">
        <v>98</v>
      </c>
      <c r="D177" s="277" t="s">
        <v>199</v>
      </c>
      <c r="E177" s="263">
        <v>1</v>
      </c>
      <c r="F177" s="263">
        <v>500000000</v>
      </c>
      <c r="G177" s="263">
        <v>516109588</v>
      </c>
      <c r="H177" s="278" t="s">
        <v>174</v>
      </c>
      <c r="I177" s="266"/>
      <c r="J177" s="266"/>
      <c r="K177" s="253"/>
      <c r="L177" s="266"/>
      <c r="M177" s="266"/>
      <c r="N177" s="253"/>
      <c r="O177" s="253"/>
      <c r="P177" s="253"/>
      <c r="Q177" s="253"/>
      <c r="R177" s="253"/>
      <c r="S177" s="253"/>
      <c r="T177" s="91"/>
      <c r="U177" s="258"/>
      <c r="V177" s="259"/>
      <c r="X177" s="260"/>
    </row>
    <row r="178" spans="1:24" s="257" customFormat="1" ht="39.75" customHeight="1" x14ac:dyDescent="0.3">
      <c r="A178" s="253"/>
      <c r="B178" s="261" t="s">
        <v>278</v>
      </c>
      <c r="C178" s="262" t="s">
        <v>98</v>
      </c>
      <c r="D178" s="277" t="s">
        <v>199</v>
      </c>
      <c r="E178" s="263">
        <v>1</v>
      </c>
      <c r="F178" s="263">
        <v>500000000</v>
      </c>
      <c r="G178" s="263">
        <v>516109588</v>
      </c>
      <c r="H178" s="278" t="s">
        <v>174</v>
      </c>
      <c r="I178" s="266"/>
      <c r="J178" s="266"/>
      <c r="K178" s="253"/>
      <c r="L178" s="266"/>
      <c r="M178" s="266"/>
      <c r="N178" s="253"/>
      <c r="O178" s="253"/>
      <c r="P178" s="253"/>
      <c r="Q178" s="253"/>
      <c r="R178" s="253"/>
      <c r="S178" s="253"/>
      <c r="T178" s="91"/>
      <c r="U178" s="258"/>
      <c r="V178" s="259"/>
      <c r="X178" s="260"/>
    </row>
    <row r="179" spans="1:24" s="257" customFormat="1" ht="39.75" customHeight="1" x14ac:dyDescent="0.3">
      <c r="A179" s="253"/>
      <c r="B179" s="261" t="s">
        <v>279</v>
      </c>
      <c r="C179" s="262" t="s">
        <v>98</v>
      </c>
      <c r="D179" s="277" t="s">
        <v>199</v>
      </c>
      <c r="E179" s="263">
        <v>1</v>
      </c>
      <c r="F179" s="263">
        <v>500000000</v>
      </c>
      <c r="G179" s="263">
        <v>516109588</v>
      </c>
      <c r="H179" s="278" t="s">
        <v>174</v>
      </c>
      <c r="I179" s="266"/>
      <c r="J179" s="266"/>
      <c r="K179" s="253"/>
      <c r="L179" s="266"/>
      <c r="M179" s="266"/>
      <c r="N179" s="253"/>
      <c r="O179" s="253"/>
      <c r="P179" s="253"/>
      <c r="Q179" s="253"/>
      <c r="R179" s="253"/>
      <c r="S179" s="253"/>
      <c r="T179" s="91"/>
      <c r="U179" s="258"/>
      <c r="V179" s="259"/>
      <c r="X179" s="260"/>
    </row>
    <row r="180" spans="1:24" s="257" customFormat="1" ht="39.75" customHeight="1" x14ac:dyDescent="0.3">
      <c r="A180" s="253"/>
      <c r="B180" s="261" t="s">
        <v>280</v>
      </c>
      <c r="C180" s="262" t="s">
        <v>98</v>
      </c>
      <c r="D180" s="277" t="s">
        <v>199</v>
      </c>
      <c r="E180" s="263">
        <v>1</v>
      </c>
      <c r="F180" s="263">
        <v>500000000</v>
      </c>
      <c r="G180" s="263">
        <v>516109588</v>
      </c>
      <c r="H180" s="278" t="s">
        <v>174</v>
      </c>
      <c r="I180" s="266"/>
      <c r="J180" s="266"/>
      <c r="K180" s="253"/>
      <c r="L180" s="266"/>
      <c r="M180" s="266"/>
      <c r="N180" s="253"/>
      <c r="O180" s="253"/>
      <c r="P180" s="253"/>
      <c r="Q180" s="253"/>
      <c r="R180" s="253"/>
      <c r="S180" s="253"/>
      <c r="T180" s="91"/>
      <c r="U180" s="258"/>
      <c r="V180" s="259"/>
      <c r="X180" s="260"/>
    </row>
    <row r="181" spans="1:24" s="257" customFormat="1" ht="39.75" customHeight="1" x14ac:dyDescent="0.3">
      <c r="A181" s="253"/>
      <c r="B181" s="261" t="s">
        <v>270</v>
      </c>
      <c r="C181" s="262" t="s">
        <v>98</v>
      </c>
      <c r="D181" s="277" t="s">
        <v>199</v>
      </c>
      <c r="E181" s="263">
        <v>1</v>
      </c>
      <c r="F181" s="263">
        <v>200000000</v>
      </c>
      <c r="G181" s="263">
        <v>206904109</v>
      </c>
      <c r="H181" s="278" t="s">
        <v>174</v>
      </c>
      <c r="I181" s="266"/>
      <c r="J181" s="266"/>
      <c r="K181" s="253"/>
      <c r="L181" s="266"/>
      <c r="M181" s="266"/>
      <c r="N181" s="253"/>
      <c r="O181" s="253"/>
      <c r="P181" s="253"/>
      <c r="Q181" s="253"/>
      <c r="R181" s="253"/>
      <c r="S181" s="253"/>
      <c r="T181" s="91"/>
      <c r="U181" s="258"/>
      <c r="V181" s="259"/>
      <c r="X181" s="260"/>
    </row>
    <row r="182" spans="1:24" s="257" customFormat="1" ht="39.75" customHeight="1" x14ac:dyDescent="0.3">
      <c r="A182" s="253"/>
      <c r="B182" s="261" t="s">
        <v>271</v>
      </c>
      <c r="C182" s="262" t="s">
        <v>98</v>
      </c>
      <c r="D182" s="277" t="s">
        <v>199</v>
      </c>
      <c r="E182" s="263">
        <v>1</v>
      </c>
      <c r="F182" s="263">
        <v>200000000</v>
      </c>
      <c r="G182" s="263">
        <v>206904109</v>
      </c>
      <c r="H182" s="278" t="s">
        <v>174</v>
      </c>
      <c r="I182" s="266"/>
      <c r="J182" s="266"/>
      <c r="K182" s="253"/>
      <c r="L182" s="266"/>
      <c r="M182" s="266"/>
      <c r="N182" s="253"/>
      <c r="O182" s="253"/>
      <c r="P182" s="253"/>
      <c r="Q182" s="253"/>
      <c r="R182" s="253"/>
      <c r="S182" s="253"/>
      <c r="T182" s="91"/>
      <c r="U182" s="258"/>
      <c r="V182" s="259"/>
      <c r="X182" s="260"/>
    </row>
    <row r="183" spans="1:24" s="257" customFormat="1" ht="39.75" customHeight="1" x14ac:dyDescent="0.3">
      <c r="A183" s="253"/>
      <c r="B183" s="261" t="s">
        <v>272</v>
      </c>
      <c r="C183" s="262" t="s">
        <v>98</v>
      </c>
      <c r="D183" s="277" t="s">
        <v>199</v>
      </c>
      <c r="E183" s="263">
        <v>1</v>
      </c>
      <c r="F183" s="263">
        <v>200000000</v>
      </c>
      <c r="G183" s="263">
        <v>206904109</v>
      </c>
      <c r="H183" s="278" t="s">
        <v>174</v>
      </c>
      <c r="I183" s="266"/>
      <c r="J183" s="266"/>
      <c r="K183" s="253"/>
      <c r="L183" s="266"/>
      <c r="M183" s="266"/>
      <c r="N183" s="253"/>
      <c r="O183" s="253"/>
      <c r="P183" s="253"/>
      <c r="Q183" s="253"/>
      <c r="R183" s="253"/>
      <c r="S183" s="253"/>
      <c r="T183" s="91"/>
      <c r="U183" s="258"/>
      <c r="V183" s="259"/>
      <c r="X183" s="260"/>
    </row>
    <row r="184" spans="1:24" s="257" customFormat="1" ht="39.75" customHeight="1" x14ac:dyDescent="0.3">
      <c r="A184" s="253"/>
      <c r="B184" s="261" t="s">
        <v>273</v>
      </c>
      <c r="C184" s="262" t="s">
        <v>98</v>
      </c>
      <c r="D184" s="277" t="s">
        <v>199</v>
      </c>
      <c r="E184" s="263">
        <v>1</v>
      </c>
      <c r="F184" s="263">
        <v>200000000</v>
      </c>
      <c r="G184" s="263">
        <v>206904109</v>
      </c>
      <c r="H184" s="278" t="s">
        <v>174</v>
      </c>
      <c r="I184" s="266"/>
      <c r="J184" s="266"/>
      <c r="K184" s="253"/>
      <c r="L184" s="266"/>
      <c r="M184" s="266"/>
      <c r="N184" s="253"/>
      <c r="O184" s="253"/>
      <c r="P184" s="253"/>
      <c r="Q184" s="253"/>
      <c r="R184" s="253"/>
      <c r="S184" s="253"/>
      <c r="T184" s="91"/>
      <c r="U184" s="258"/>
      <c r="V184" s="259"/>
      <c r="X184" s="260"/>
    </row>
    <row r="185" spans="1:24" s="257" customFormat="1" ht="39.75" customHeight="1" x14ac:dyDescent="0.3">
      <c r="A185" s="253"/>
      <c r="B185" s="261" t="s">
        <v>274</v>
      </c>
      <c r="C185" s="262" t="s">
        <v>98</v>
      </c>
      <c r="D185" s="277" t="s">
        <v>199</v>
      </c>
      <c r="E185" s="263">
        <v>1</v>
      </c>
      <c r="F185" s="263">
        <v>200000000</v>
      </c>
      <c r="G185" s="263">
        <v>206904109</v>
      </c>
      <c r="H185" s="278" t="s">
        <v>174</v>
      </c>
      <c r="I185" s="266"/>
      <c r="J185" s="266"/>
      <c r="K185" s="253"/>
      <c r="L185" s="266"/>
      <c r="M185" s="266"/>
      <c r="N185" s="253"/>
      <c r="O185" s="253"/>
      <c r="P185" s="253"/>
      <c r="Q185" s="253"/>
      <c r="R185" s="253"/>
      <c r="S185" s="253"/>
      <c r="T185" s="91"/>
      <c r="U185" s="258"/>
      <c r="V185" s="259"/>
      <c r="X185" s="260"/>
    </row>
    <row r="186" spans="1:24" s="257" customFormat="1" ht="39.75" customHeight="1" x14ac:dyDescent="0.3">
      <c r="A186" s="253"/>
      <c r="B186" s="261" t="s">
        <v>458</v>
      </c>
      <c r="C186" s="262" t="s">
        <v>459</v>
      </c>
      <c r="D186" s="277" t="s">
        <v>199</v>
      </c>
      <c r="E186" s="263">
        <v>1</v>
      </c>
      <c r="F186" s="263">
        <v>500000000</v>
      </c>
      <c r="G186" s="263">
        <v>507452054</v>
      </c>
      <c r="H186" s="278" t="s">
        <v>174</v>
      </c>
      <c r="I186" s="266"/>
      <c r="J186" s="266"/>
      <c r="K186" s="253"/>
      <c r="L186" s="266"/>
      <c r="M186" s="266"/>
      <c r="N186" s="253"/>
      <c r="O186" s="253"/>
      <c r="P186" s="253"/>
      <c r="Q186" s="253"/>
      <c r="R186" s="253"/>
      <c r="S186" s="253"/>
      <c r="T186" s="91"/>
      <c r="U186" s="258"/>
      <c r="V186" s="259"/>
      <c r="X186" s="260"/>
    </row>
    <row r="187" spans="1:24" s="257" customFormat="1" ht="39.75" customHeight="1" x14ac:dyDescent="0.3">
      <c r="A187" s="253"/>
      <c r="B187" s="261" t="s">
        <v>460</v>
      </c>
      <c r="C187" s="262" t="s">
        <v>459</v>
      </c>
      <c r="D187" s="277" t="s">
        <v>199</v>
      </c>
      <c r="E187" s="263">
        <v>1</v>
      </c>
      <c r="F187" s="263">
        <v>500000000</v>
      </c>
      <c r="G187" s="263">
        <v>507452054</v>
      </c>
      <c r="H187" s="278" t="s">
        <v>174</v>
      </c>
      <c r="I187" s="266"/>
      <c r="J187" s="266"/>
      <c r="K187" s="253"/>
      <c r="L187" s="266"/>
      <c r="M187" s="266"/>
      <c r="N187" s="253"/>
      <c r="O187" s="253"/>
      <c r="P187" s="253"/>
      <c r="Q187" s="253"/>
      <c r="R187" s="253"/>
      <c r="S187" s="253"/>
      <c r="T187" s="91"/>
      <c r="U187" s="258"/>
      <c r="V187" s="259"/>
      <c r="X187" s="260"/>
    </row>
    <row r="188" spans="1:24" s="257" customFormat="1" ht="39.75" customHeight="1" x14ac:dyDescent="0.3">
      <c r="A188" s="253"/>
      <c r="B188" s="261" t="s">
        <v>207</v>
      </c>
      <c r="C188" s="262" t="s">
        <v>103</v>
      </c>
      <c r="D188" s="219" t="s">
        <v>152</v>
      </c>
      <c r="E188" s="263">
        <f>+F188/1000000</f>
        <v>276</v>
      </c>
      <c r="F188" s="263">
        <v>276000000</v>
      </c>
      <c r="G188" s="263">
        <v>275970019</v>
      </c>
      <c r="H188" s="278" t="s">
        <v>174</v>
      </c>
      <c r="I188" s="266"/>
      <c r="J188" s="266"/>
      <c r="K188" s="253"/>
      <c r="L188" s="266"/>
      <c r="M188" s="266"/>
      <c r="N188" s="253"/>
      <c r="O188" s="253"/>
      <c r="P188" s="253"/>
      <c r="Q188" s="253"/>
      <c r="R188" s="253"/>
      <c r="S188" s="253"/>
      <c r="T188" s="91"/>
      <c r="U188" s="258"/>
      <c r="V188" s="259"/>
      <c r="X188" s="260"/>
    </row>
    <row r="189" spans="1:24" s="257" customFormat="1" ht="39.75" customHeight="1" x14ac:dyDescent="0.3">
      <c r="A189" s="253"/>
      <c r="B189" s="261" t="s">
        <v>461</v>
      </c>
      <c r="C189" s="262" t="s">
        <v>462</v>
      </c>
      <c r="D189" s="277" t="s">
        <v>199</v>
      </c>
      <c r="E189" s="263">
        <v>1</v>
      </c>
      <c r="F189" s="263">
        <v>250000000</v>
      </c>
      <c r="G189" s="263">
        <v>252938355</v>
      </c>
      <c r="H189" s="278" t="s">
        <v>174</v>
      </c>
      <c r="I189" s="266"/>
      <c r="J189" s="266"/>
      <c r="K189" s="253"/>
      <c r="L189" s="266"/>
      <c r="M189" s="266"/>
      <c r="N189" s="253"/>
      <c r="O189" s="253"/>
      <c r="P189" s="253"/>
      <c r="Q189" s="253"/>
      <c r="R189" s="253"/>
      <c r="S189" s="253"/>
      <c r="T189" s="91"/>
      <c r="U189" s="258"/>
      <c r="V189" s="259"/>
      <c r="X189" s="260"/>
    </row>
    <row r="190" spans="1:24" s="257" customFormat="1" ht="39.75" customHeight="1" x14ac:dyDescent="0.3">
      <c r="A190" s="253"/>
      <c r="B190" s="261" t="s">
        <v>463</v>
      </c>
      <c r="C190" s="262" t="s">
        <v>462</v>
      </c>
      <c r="D190" s="277" t="s">
        <v>199</v>
      </c>
      <c r="E190" s="263">
        <v>1</v>
      </c>
      <c r="F190" s="263">
        <v>250000000</v>
      </c>
      <c r="G190" s="263">
        <v>252938355</v>
      </c>
      <c r="H190" s="278" t="s">
        <v>174</v>
      </c>
      <c r="I190" s="266"/>
      <c r="J190" s="266"/>
      <c r="K190" s="253"/>
      <c r="L190" s="266"/>
      <c r="M190" s="266"/>
      <c r="N190" s="253"/>
      <c r="O190" s="253"/>
      <c r="P190" s="253"/>
      <c r="Q190" s="253"/>
      <c r="R190" s="253"/>
      <c r="S190" s="253"/>
      <c r="T190" s="91"/>
      <c r="U190" s="258"/>
      <c r="V190" s="259"/>
      <c r="X190" s="260"/>
    </row>
    <row r="191" spans="1:24" s="257" customFormat="1" ht="39.75" customHeight="1" x14ac:dyDescent="0.3">
      <c r="A191" s="253"/>
      <c r="B191" s="261" t="s">
        <v>464</v>
      </c>
      <c r="C191" s="262" t="s">
        <v>462</v>
      </c>
      <c r="D191" s="277" t="s">
        <v>199</v>
      </c>
      <c r="E191" s="263">
        <v>1</v>
      </c>
      <c r="F191" s="263">
        <v>250000000</v>
      </c>
      <c r="G191" s="263">
        <v>252938355</v>
      </c>
      <c r="H191" s="278" t="s">
        <v>174</v>
      </c>
      <c r="I191" s="266"/>
      <c r="J191" s="266"/>
      <c r="K191" s="253"/>
      <c r="L191" s="266"/>
      <c r="M191" s="266"/>
      <c r="N191" s="253"/>
      <c r="O191" s="253"/>
      <c r="P191" s="253"/>
      <c r="Q191" s="253"/>
      <c r="R191" s="253"/>
      <c r="S191" s="253"/>
      <c r="T191" s="91"/>
      <c r="U191" s="258"/>
      <c r="V191" s="259"/>
      <c r="X191" s="260"/>
    </row>
    <row r="192" spans="1:24" s="257" customFormat="1" ht="39.75" customHeight="1" x14ac:dyDescent="0.3">
      <c r="A192" s="253"/>
      <c r="B192" s="261" t="s">
        <v>465</v>
      </c>
      <c r="C192" s="262" t="s">
        <v>462</v>
      </c>
      <c r="D192" s="277" t="s">
        <v>199</v>
      </c>
      <c r="E192" s="263">
        <v>1</v>
      </c>
      <c r="F192" s="263">
        <v>250000000</v>
      </c>
      <c r="G192" s="263">
        <v>252938355</v>
      </c>
      <c r="H192" s="278" t="s">
        <v>174</v>
      </c>
      <c r="I192" s="266"/>
      <c r="J192" s="266"/>
      <c r="K192" s="253"/>
      <c r="L192" s="266"/>
      <c r="M192" s="266"/>
      <c r="N192" s="253"/>
      <c r="O192" s="253"/>
      <c r="P192" s="253"/>
      <c r="Q192" s="253"/>
      <c r="R192" s="253"/>
      <c r="S192" s="253"/>
      <c r="T192" s="91"/>
      <c r="U192" s="258"/>
      <c r="V192" s="259"/>
      <c r="X192" s="260"/>
    </row>
    <row r="193" spans="1:24" s="257" customFormat="1" ht="39.75" customHeight="1" x14ac:dyDescent="0.3">
      <c r="A193" s="253"/>
      <c r="B193" s="261" t="s">
        <v>466</v>
      </c>
      <c r="C193" s="262" t="s">
        <v>462</v>
      </c>
      <c r="D193" s="277" t="s">
        <v>199</v>
      </c>
      <c r="E193" s="263">
        <v>1</v>
      </c>
      <c r="F193" s="263">
        <v>250000000</v>
      </c>
      <c r="G193" s="263">
        <v>252938355</v>
      </c>
      <c r="H193" s="278" t="s">
        <v>174</v>
      </c>
      <c r="I193" s="266"/>
      <c r="J193" s="266"/>
      <c r="K193" s="253"/>
      <c r="L193" s="266"/>
      <c r="M193" s="266"/>
      <c r="N193" s="253"/>
      <c r="O193" s="253"/>
      <c r="P193" s="253"/>
      <c r="Q193" s="253"/>
      <c r="R193" s="253"/>
      <c r="S193" s="253"/>
      <c r="T193" s="91"/>
      <c r="U193" s="258"/>
      <c r="V193" s="259"/>
      <c r="X193" s="260"/>
    </row>
    <row r="194" spans="1:24" s="257" customFormat="1" ht="39.75" customHeight="1" x14ac:dyDescent="0.3">
      <c r="A194" s="253"/>
      <c r="B194" s="261" t="s">
        <v>467</v>
      </c>
      <c r="C194" s="262" t="s">
        <v>462</v>
      </c>
      <c r="D194" s="277" t="s">
        <v>199</v>
      </c>
      <c r="E194" s="263">
        <v>1</v>
      </c>
      <c r="F194" s="263">
        <v>250000000</v>
      </c>
      <c r="G194" s="263">
        <v>252938355</v>
      </c>
      <c r="H194" s="278" t="s">
        <v>174</v>
      </c>
      <c r="I194" s="266"/>
      <c r="J194" s="266"/>
      <c r="K194" s="253"/>
      <c r="L194" s="266"/>
      <c r="M194" s="266"/>
      <c r="N194" s="253"/>
      <c r="O194" s="253"/>
      <c r="P194" s="253"/>
      <c r="Q194" s="253"/>
      <c r="R194" s="253"/>
      <c r="S194" s="253"/>
      <c r="T194" s="91"/>
      <c r="U194" s="258"/>
      <c r="V194" s="259"/>
      <c r="X194" s="260"/>
    </row>
    <row r="195" spans="1:24" s="257" customFormat="1" ht="39.75" customHeight="1" x14ac:dyDescent="0.3">
      <c r="A195" s="253"/>
      <c r="B195" s="261" t="s">
        <v>468</v>
      </c>
      <c r="C195" s="262" t="s">
        <v>462</v>
      </c>
      <c r="D195" s="277" t="s">
        <v>199</v>
      </c>
      <c r="E195" s="263">
        <v>1</v>
      </c>
      <c r="F195" s="263">
        <v>250000000</v>
      </c>
      <c r="G195" s="263">
        <v>252938355</v>
      </c>
      <c r="H195" s="278" t="s">
        <v>174</v>
      </c>
      <c r="I195" s="266"/>
      <c r="J195" s="266"/>
      <c r="K195" s="253"/>
      <c r="L195" s="266"/>
      <c r="M195" s="266"/>
      <c r="N195" s="253"/>
      <c r="O195" s="253"/>
      <c r="P195" s="253"/>
      <c r="Q195" s="253"/>
      <c r="R195" s="253"/>
      <c r="S195" s="253"/>
      <c r="T195" s="91"/>
      <c r="U195" s="258"/>
      <c r="V195" s="259"/>
      <c r="X195" s="260"/>
    </row>
    <row r="196" spans="1:24" s="257" customFormat="1" ht="39.75" customHeight="1" x14ac:dyDescent="0.3">
      <c r="A196" s="253"/>
      <c r="B196" s="261" t="s">
        <v>469</v>
      </c>
      <c r="C196" s="262" t="s">
        <v>462</v>
      </c>
      <c r="D196" s="277" t="s">
        <v>199</v>
      </c>
      <c r="E196" s="263">
        <v>1</v>
      </c>
      <c r="F196" s="263">
        <v>250000000</v>
      </c>
      <c r="G196" s="263">
        <v>252938355</v>
      </c>
      <c r="H196" s="278" t="s">
        <v>174</v>
      </c>
      <c r="I196" s="266"/>
      <c r="J196" s="266"/>
      <c r="K196" s="253"/>
      <c r="L196" s="266"/>
      <c r="M196" s="266"/>
      <c r="N196" s="253"/>
      <c r="O196" s="253"/>
      <c r="P196" s="253"/>
      <c r="Q196" s="253"/>
      <c r="R196" s="253"/>
      <c r="S196" s="253"/>
      <c r="T196" s="91"/>
      <c r="U196" s="258"/>
      <c r="V196" s="259"/>
      <c r="X196" s="260"/>
    </row>
    <row r="197" spans="1:24" s="257" customFormat="1" ht="39.75" customHeight="1" x14ac:dyDescent="0.3">
      <c r="A197" s="253"/>
      <c r="B197" s="261" t="s">
        <v>207</v>
      </c>
      <c r="C197" s="262" t="s">
        <v>103</v>
      </c>
      <c r="D197" s="219" t="s">
        <v>152</v>
      </c>
      <c r="E197" s="263">
        <f t="shared" ref="E197:E198" si="0">+F197/1000000</f>
        <v>275</v>
      </c>
      <c r="F197" s="263">
        <v>275000000</v>
      </c>
      <c r="G197" s="263">
        <v>275068281</v>
      </c>
      <c r="H197" s="278" t="s">
        <v>174</v>
      </c>
      <c r="I197" s="266"/>
      <c r="J197" s="266"/>
      <c r="K197" s="253"/>
      <c r="L197" s="266"/>
      <c r="M197" s="266"/>
      <c r="N197" s="253"/>
      <c r="O197" s="253"/>
      <c r="P197" s="253"/>
      <c r="Q197" s="253"/>
      <c r="R197" s="253"/>
      <c r="S197" s="253"/>
      <c r="T197" s="91"/>
      <c r="U197" s="258"/>
      <c r="V197" s="259"/>
      <c r="X197" s="260"/>
    </row>
    <row r="198" spans="1:24" s="257" customFormat="1" ht="39.75" customHeight="1" x14ac:dyDescent="0.3">
      <c r="A198" s="253"/>
      <c r="B198" s="261" t="s">
        <v>470</v>
      </c>
      <c r="C198" s="262" t="s">
        <v>268</v>
      </c>
      <c r="D198" s="219" t="s">
        <v>152</v>
      </c>
      <c r="E198" s="263">
        <f t="shared" si="0"/>
        <v>47</v>
      </c>
      <c r="F198" s="263">
        <v>47000000</v>
      </c>
      <c r="G198" s="263">
        <v>47046020</v>
      </c>
      <c r="H198" s="278" t="s">
        <v>174</v>
      </c>
      <c r="I198" s="266"/>
      <c r="J198" s="266"/>
      <c r="K198" s="253"/>
      <c r="L198" s="266"/>
      <c r="M198" s="266"/>
      <c r="N198" s="253"/>
      <c r="O198" s="253"/>
      <c r="P198" s="253"/>
      <c r="Q198" s="253"/>
      <c r="R198" s="253"/>
      <c r="S198" s="253"/>
      <c r="T198" s="91"/>
      <c r="U198" s="258"/>
      <c r="V198" s="259"/>
      <c r="X198" s="260"/>
    </row>
    <row r="199" spans="1:24" s="257" customFormat="1" ht="39.75" customHeight="1" x14ac:dyDescent="0.3">
      <c r="A199" s="253"/>
      <c r="B199" s="261" t="s">
        <v>471</v>
      </c>
      <c r="C199" s="262" t="s">
        <v>97</v>
      </c>
      <c r="D199" s="277" t="s">
        <v>199</v>
      </c>
      <c r="E199" s="263">
        <v>1</v>
      </c>
      <c r="F199" s="263">
        <v>750000000</v>
      </c>
      <c r="G199" s="263">
        <v>758440067</v>
      </c>
      <c r="H199" s="278" t="s">
        <v>174</v>
      </c>
      <c r="I199" s="266"/>
      <c r="J199" s="266"/>
      <c r="K199" s="253"/>
      <c r="L199" s="266"/>
      <c r="M199" s="266"/>
      <c r="N199" s="253"/>
      <c r="O199" s="253"/>
      <c r="P199" s="253"/>
      <c r="Q199" s="253"/>
      <c r="R199" s="253"/>
      <c r="S199" s="253"/>
      <c r="T199" s="91"/>
      <c r="U199" s="258"/>
      <c r="V199" s="259"/>
      <c r="X199" s="260"/>
    </row>
    <row r="200" spans="1:24" s="257" customFormat="1" ht="39.75" customHeight="1" x14ac:dyDescent="0.3">
      <c r="A200" s="253"/>
      <c r="B200" s="261" t="s">
        <v>472</v>
      </c>
      <c r="C200" s="262" t="s">
        <v>293</v>
      </c>
      <c r="D200" s="277" t="s">
        <v>199</v>
      </c>
      <c r="E200" s="263">
        <v>1</v>
      </c>
      <c r="F200" s="263">
        <v>250000000</v>
      </c>
      <c r="G200" s="263">
        <v>253085615</v>
      </c>
      <c r="H200" s="278" t="s">
        <v>174</v>
      </c>
      <c r="I200" s="266"/>
      <c r="J200" s="266"/>
      <c r="K200" s="253"/>
      <c r="L200" s="266"/>
      <c r="M200" s="266"/>
      <c r="N200" s="253"/>
      <c r="O200" s="253"/>
      <c r="P200" s="253"/>
      <c r="Q200" s="253"/>
      <c r="R200" s="253"/>
      <c r="S200" s="253"/>
      <c r="T200" s="91"/>
      <c r="U200" s="258"/>
      <c r="V200" s="259"/>
      <c r="X200" s="260"/>
    </row>
    <row r="201" spans="1:24" s="257" customFormat="1" ht="39.75" customHeight="1" x14ac:dyDescent="0.3">
      <c r="A201" s="253"/>
      <c r="B201" s="261" t="s">
        <v>473</v>
      </c>
      <c r="C201" s="262" t="s">
        <v>293</v>
      </c>
      <c r="D201" s="277" t="s">
        <v>199</v>
      </c>
      <c r="E201" s="263">
        <v>1</v>
      </c>
      <c r="F201" s="263">
        <v>200000000</v>
      </c>
      <c r="G201" s="263">
        <v>202468492</v>
      </c>
      <c r="H201" s="278" t="s">
        <v>174</v>
      </c>
      <c r="I201" s="266"/>
      <c r="J201" s="266"/>
      <c r="K201" s="253"/>
      <c r="L201" s="266"/>
      <c r="M201" s="266"/>
      <c r="N201" s="253"/>
      <c r="O201" s="253"/>
      <c r="P201" s="253"/>
      <c r="Q201" s="253"/>
      <c r="R201" s="253"/>
      <c r="S201" s="253"/>
      <c r="T201" s="91"/>
      <c r="U201" s="258"/>
      <c r="V201" s="259"/>
      <c r="X201" s="260"/>
    </row>
    <row r="202" spans="1:24" s="257" customFormat="1" ht="39.75" customHeight="1" x14ac:dyDescent="0.3">
      <c r="A202" s="253"/>
      <c r="B202" s="261" t="s">
        <v>474</v>
      </c>
      <c r="C202" s="262" t="s">
        <v>293</v>
      </c>
      <c r="D202" s="277" t="s">
        <v>199</v>
      </c>
      <c r="E202" s="263">
        <v>1</v>
      </c>
      <c r="F202" s="263">
        <v>160000000</v>
      </c>
      <c r="G202" s="263">
        <v>161974794</v>
      </c>
      <c r="H202" s="278" t="s">
        <v>174</v>
      </c>
      <c r="I202" s="266"/>
      <c r="J202" s="266"/>
      <c r="K202" s="253"/>
      <c r="L202" s="266"/>
      <c r="M202" s="266"/>
      <c r="N202" s="253"/>
      <c r="O202" s="253"/>
      <c r="P202" s="253"/>
      <c r="Q202" s="253"/>
      <c r="R202" s="253"/>
      <c r="S202" s="253"/>
      <c r="T202" s="91"/>
      <c r="U202" s="258"/>
      <c r="V202" s="259"/>
      <c r="X202" s="260"/>
    </row>
    <row r="203" spans="1:24" s="257" customFormat="1" ht="39.75" customHeight="1" x14ac:dyDescent="0.3">
      <c r="A203" s="253"/>
      <c r="B203" s="261" t="s">
        <v>475</v>
      </c>
      <c r="C203" s="262" t="s">
        <v>476</v>
      </c>
      <c r="D203" s="277" t="s">
        <v>199</v>
      </c>
      <c r="E203" s="263">
        <v>1</v>
      </c>
      <c r="F203" s="263">
        <v>250000000</v>
      </c>
      <c r="G203" s="263">
        <v>252473287</v>
      </c>
      <c r="H203" s="278" t="s">
        <v>174</v>
      </c>
      <c r="I203" s="266"/>
      <c r="J203" s="266"/>
      <c r="K203" s="253"/>
      <c r="L203" s="266"/>
      <c r="M203" s="266"/>
      <c r="N203" s="253"/>
      <c r="O203" s="253"/>
      <c r="P203" s="253"/>
      <c r="Q203" s="253"/>
      <c r="R203" s="253"/>
      <c r="S203" s="253"/>
      <c r="T203" s="91"/>
      <c r="U203" s="258"/>
      <c r="V203" s="259"/>
      <c r="X203" s="260"/>
    </row>
    <row r="204" spans="1:24" s="257" customFormat="1" ht="39.75" customHeight="1" x14ac:dyDescent="0.3">
      <c r="A204" s="253"/>
      <c r="B204" s="261" t="s">
        <v>477</v>
      </c>
      <c r="C204" s="262" t="s">
        <v>476</v>
      </c>
      <c r="D204" s="277" t="s">
        <v>199</v>
      </c>
      <c r="E204" s="263">
        <v>1</v>
      </c>
      <c r="F204" s="263">
        <v>250000000</v>
      </c>
      <c r="G204" s="263">
        <v>252473287</v>
      </c>
      <c r="H204" s="278" t="s">
        <v>174</v>
      </c>
      <c r="I204" s="266"/>
      <c r="J204" s="266"/>
      <c r="K204" s="253"/>
      <c r="L204" s="266"/>
      <c r="M204" s="266"/>
      <c r="N204" s="253"/>
      <c r="O204" s="253"/>
      <c r="P204" s="253"/>
      <c r="Q204" s="253"/>
      <c r="R204" s="253"/>
      <c r="S204" s="253"/>
      <c r="T204" s="91"/>
      <c r="U204" s="258"/>
      <c r="V204" s="259"/>
      <c r="X204" s="260"/>
    </row>
    <row r="205" spans="1:24" s="257" customFormat="1" ht="39.75" customHeight="1" x14ac:dyDescent="0.3">
      <c r="A205" s="253"/>
      <c r="B205" s="261" t="s">
        <v>478</v>
      </c>
      <c r="C205" s="262" t="s">
        <v>476</v>
      </c>
      <c r="D205" s="277" t="s">
        <v>199</v>
      </c>
      <c r="E205" s="263">
        <v>1</v>
      </c>
      <c r="F205" s="263">
        <v>250000000</v>
      </c>
      <c r="G205" s="263">
        <v>252473287</v>
      </c>
      <c r="H205" s="278" t="s">
        <v>174</v>
      </c>
      <c r="I205" s="266"/>
      <c r="J205" s="266"/>
      <c r="K205" s="253"/>
      <c r="L205" s="266"/>
      <c r="M205" s="266"/>
      <c r="N205" s="253"/>
      <c r="O205" s="253"/>
      <c r="P205" s="253"/>
      <c r="Q205" s="253"/>
      <c r="R205" s="253"/>
      <c r="S205" s="253"/>
      <c r="T205" s="91"/>
      <c r="U205" s="258"/>
      <c r="V205" s="259"/>
      <c r="X205" s="260"/>
    </row>
    <row r="206" spans="1:24" s="257" customFormat="1" ht="39.75" customHeight="1" x14ac:dyDescent="0.3">
      <c r="A206" s="253"/>
      <c r="B206" s="261" t="s">
        <v>479</v>
      </c>
      <c r="C206" s="262" t="s">
        <v>476</v>
      </c>
      <c r="D206" s="277" t="s">
        <v>199</v>
      </c>
      <c r="E206" s="263">
        <v>1</v>
      </c>
      <c r="F206" s="263">
        <v>250000000</v>
      </c>
      <c r="G206" s="263">
        <v>252473287</v>
      </c>
      <c r="H206" s="278" t="s">
        <v>174</v>
      </c>
      <c r="I206" s="266"/>
      <c r="J206" s="266"/>
      <c r="K206" s="253"/>
      <c r="L206" s="266"/>
      <c r="M206" s="266"/>
      <c r="N206" s="253"/>
      <c r="O206" s="253"/>
      <c r="P206" s="253"/>
      <c r="Q206" s="253"/>
      <c r="R206" s="253"/>
      <c r="S206" s="253"/>
      <c r="T206" s="91"/>
      <c r="U206" s="258"/>
      <c r="V206" s="259"/>
      <c r="X206" s="260"/>
    </row>
    <row r="207" spans="1:24" s="257" customFormat="1" ht="39.75" customHeight="1" x14ac:dyDescent="0.3">
      <c r="A207" s="253"/>
      <c r="B207" s="261" t="s">
        <v>480</v>
      </c>
      <c r="C207" s="262" t="s">
        <v>476</v>
      </c>
      <c r="D207" s="277" t="s">
        <v>199</v>
      </c>
      <c r="E207" s="263">
        <v>1</v>
      </c>
      <c r="F207" s="263">
        <v>250000000</v>
      </c>
      <c r="G207" s="263">
        <v>252473287</v>
      </c>
      <c r="H207" s="278" t="s">
        <v>174</v>
      </c>
      <c r="I207" s="266"/>
      <c r="J207" s="266"/>
      <c r="K207" s="253"/>
      <c r="L207" s="266"/>
      <c r="M207" s="266"/>
      <c r="N207" s="253"/>
      <c r="O207" s="253"/>
      <c r="P207" s="253"/>
      <c r="Q207" s="253"/>
      <c r="R207" s="253"/>
      <c r="S207" s="253"/>
      <c r="T207" s="91"/>
      <c r="U207" s="258"/>
      <c r="V207" s="259"/>
      <c r="X207" s="260"/>
    </row>
    <row r="208" spans="1:24" s="257" customFormat="1" ht="39.75" customHeight="1" x14ac:dyDescent="0.3">
      <c r="A208" s="253"/>
      <c r="B208" s="261" t="s">
        <v>481</v>
      </c>
      <c r="C208" s="262" t="s">
        <v>476</v>
      </c>
      <c r="D208" s="277" t="s">
        <v>199</v>
      </c>
      <c r="E208" s="263">
        <v>1</v>
      </c>
      <c r="F208" s="263">
        <v>250000000</v>
      </c>
      <c r="G208" s="263">
        <v>252473287</v>
      </c>
      <c r="H208" s="278" t="s">
        <v>174</v>
      </c>
      <c r="I208" s="266"/>
      <c r="J208" s="266"/>
      <c r="K208" s="253"/>
      <c r="L208" s="266"/>
      <c r="M208" s="266"/>
      <c r="N208" s="253"/>
      <c r="O208" s="253"/>
      <c r="P208" s="253"/>
      <c r="Q208" s="253"/>
      <c r="R208" s="253"/>
      <c r="S208" s="253"/>
      <c r="T208" s="91"/>
      <c r="U208" s="258"/>
      <c r="V208" s="259"/>
      <c r="X208" s="260"/>
    </row>
    <row r="209" spans="1:24" s="257" customFormat="1" ht="39.75" customHeight="1" x14ac:dyDescent="0.3">
      <c r="A209" s="253"/>
      <c r="B209" s="261" t="s">
        <v>482</v>
      </c>
      <c r="C209" s="262" t="s">
        <v>476</v>
      </c>
      <c r="D209" s="277" t="s">
        <v>199</v>
      </c>
      <c r="E209" s="263">
        <v>1</v>
      </c>
      <c r="F209" s="263">
        <v>250000000</v>
      </c>
      <c r="G209" s="263">
        <v>252473287</v>
      </c>
      <c r="H209" s="278" t="s">
        <v>174</v>
      </c>
      <c r="I209" s="266"/>
      <c r="J209" s="266"/>
      <c r="K209" s="253"/>
      <c r="L209" s="266"/>
      <c r="M209" s="266"/>
      <c r="N209" s="253"/>
      <c r="O209" s="253"/>
      <c r="P209" s="253"/>
      <c r="Q209" s="253"/>
      <c r="R209" s="253"/>
      <c r="S209" s="253"/>
      <c r="T209" s="91"/>
      <c r="U209" s="258"/>
      <c r="V209" s="259"/>
      <c r="X209" s="260"/>
    </row>
    <row r="210" spans="1:24" s="257" customFormat="1" ht="39.75" customHeight="1" x14ac:dyDescent="0.3">
      <c r="A210" s="253"/>
      <c r="B210" s="261" t="s">
        <v>483</v>
      </c>
      <c r="C210" s="262" t="s">
        <v>476</v>
      </c>
      <c r="D210" s="277" t="s">
        <v>199</v>
      </c>
      <c r="E210" s="263">
        <v>1</v>
      </c>
      <c r="F210" s="263">
        <v>250000000</v>
      </c>
      <c r="G210" s="263">
        <v>252473287</v>
      </c>
      <c r="H210" s="278" t="s">
        <v>174</v>
      </c>
      <c r="I210" s="266"/>
      <c r="J210" s="266"/>
      <c r="K210" s="253"/>
      <c r="L210" s="266"/>
      <c r="M210" s="266"/>
      <c r="N210" s="253"/>
      <c r="O210" s="253"/>
      <c r="P210" s="253"/>
      <c r="Q210" s="253"/>
      <c r="R210" s="253"/>
      <c r="S210" s="253"/>
      <c r="T210" s="91"/>
      <c r="U210" s="258"/>
      <c r="V210" s="259"/>
      <c r="X210" s="260"/>
    </row>
    <row r="211" spans="1:24" s="257" customFormat="1" ht="39.75" customHeight="1" x14ac:dyDescent="0.3">
      <c r="A211" s="253"/>
      <c r="B211" s="261" t="s">
        <v>484</v>
      </c>
      <c r="C211" s="262" t="s">
        <v>476</v>
      </c>
      <c r="D211" s="277" t="s">
        <v>199</v>
      </c>
      <c r="E211" s="263">
        <v>1</v>
      </c>
      <c r="F211" s="263">
        <v>250000000</v>
      </c>
      <c r="G211" s="263">
        <v>252473287</v>
      </c>
      <c r="H211" s="278" t="s">
        <v>174</v>
      </c>
      <c r="I211" s="266"/>
      <c r="J211" s="266"/>
      <c r="K211" s="253"/>
      <c r="L211" s="266"/>
      <c r="M211" s="266"/>
      <c r="N211" s="253"/>
      <c r="O211" s="253"/>
      <c r="P211" s="253"/>
      <c r="Q211" s="253"/>
      <c r="R211" s="253"/>
      <c r="S211" s="253"/>
      <c r="T211" s="91"/>
      <c r="U211" s="258"/>
      <c r="V211" s="259"/>
      <c r="X211" s="260"/>
    </row>
    <row r="212" spans="1:24" s="257" customFormat="1" ht="39.75" customHeight="1" x14ac:dyDescent="0.3">
      <c r="A212" s="253"/>
      <c r="B212" s="261" t="s">
        <v>485</v>
      </c>
      <c r="C212" s="262" t="s">
        <v>476</v>
      </c>
      <c r="D212" s="277" t="s">
        <v>199</v>
      </c>
      <c r="E212" s="263">
        <v>1</v>
      </c>
      <c r="F212" s="263">
        <v>250000000</v>
      </c>
      <c r="G212" s="263">
        <v>252473287</v>
      </c>
      <c r="H212" s="278" t="s">
        <v>174</v>
      </c>
      <c r="I212" s="266"/>
      <c r="J212" s="266"/>
      <c r="K212" s="253"/>
      <c r="L212" s="266"/>
      <c r="M212" s="266"/>
      <c r="N212" s="253"/>
      <c r="O212" s="253"/>
      <c r="P212" s="253"/>
      <c r="Q212" s="253"/>
      <c r="R212" s="253"/>
      <c r="S212" s="253"/>
      <c r="T212" s="91"/>
      <c r="U212" s="258"/>
      <c r="V212" s="259"/>
      <c r="X212" s="260"/>
    </row>
    <row r="213" spans="1:24" s="257" customFormat="1" ht="39.75" customHeight="1" x14ac:dyDescent="0.3">
      <c r="A213" s="253"/>
      <c r="B213" s="261" t="s">
        <v>486</v>
      </c>
      <c r="C213" s="262" t="s">
        <v>476</v>
      </c>
      <c r="D213" s="277" t="s">
        <v>199</v>
      </c>
      <c r="E213" s="263">
        <v>1</v>
      </c>
      <c r="F213" s="263">
        <v>250000000</v>
      </c>
      <c r="G213" s="263">
        <v>252473287</v>
      </c>
      <c r="H213" s="278" t="s">
        <v>174</v>
      </c>
      <c r="I213" s="266"/>
      <c r="J213" s="266"/>
      <c r="K213" s="253"/>
      <c r="L213" s="266"/>
      <c r="M213" s="266"/>
      <c r="N213" s="253"/>
      <c r="O213" s="253"/>
      <c r="P213" s="253"/>
      <c r="Q213" s="253"/>
      <c r="R213" s="253"/>
      <c r="S213" s="253"/>
      <c r="T213" s="91"/>
      <c r="U213" s="258"/>
      <c r="V213" s="259"/>
      <c r="X213" s="260"/>
    </row>
    <row r="214" spans="1:24" s="257" customFormat="1" ht="39.75" customHeight="1" x14ac:dyDescent="0.3">
      <c r="A214" s="253"/>
      <c r="B214" s="261" t="s">
        <v>487</v>
      </c>
      <c r="C214" s="262" t="s">
        <v>476</v>
      </c>
      <c r="D214" s="277" t="s">
        <v>199</v>
      </c>
      <c r="E214" s="263">
        <v>1</v>
      </c>
      <c r="F214" s="263">
        <v>250000000</v>
      </c>
      <c r="G214" s="263">
        <v>252473287</v>
      </c>
      <c r="H214" s="278" t="s">
        <v>174</v>
      </c>
      <c r="I214" s="266"/>
      <c r="J214" s="266"/>
      <c r="K214" s="253"/>
      <c r="L214" s="266"/>
      <c r="M214" s="266"/>
      <c r="N214" s="253"/>
      <c r="O214" s="253"/>
      <c r="P214" s="253"/>
      <c r="Q214" s="253"/>
      <c r="R214" s="253"/>
      <c r="S214" s="253"/>
      <c r="T214" s="91"/>
      <c r="U214" s="258"/>
      <c r="V214" s="259"/>
      <c r="X214" s="260"/>
    </row>
    <row r="215" spans="1:24" s="257" customFormat="1" ht="39.75" customHeight="1" x14ac:dyDescent="0.3">
      <c r="A215" s="253"/>
      <c r="B215" s="261" t="s">
        <v>488</v>
      </c>
      <c r="C215" s="262" t="s">
        <v>476</v>
      </c>
      <c r="D215" s="277" t="s">
        <v>199</v>
      </c>
      <c r="E215" s="263">
        <v>1</v>
      </c>
      <c r="F215" s="263">
        <v>250000000</v>
      </c>
      <c r="G215" s="263">
        <v>252473287</v>
      </c>
      <c r="H215" s="278" t="s">
        <v>174</v>
      </c>
      <c r="I215" s="266"/>
      <c r="J215" s="266"/>
      <c r="K215" s="253"/>
      <c r="L215" s="266"/>
      <c r="M215" s="266"/>
      <c r="N215" s="253"/>
      <c r="O215" s="253"/>
      <c r="P215" s="253"/>
      <c r="Q215" s="253"/>
      <c r="R215" s="253"/>
      <c r="S215" s="253"/>
      <c r="T215" s="91"/>
      <c r="U215" s="258"/>
      <c r="V215" s="259"/>
      <c r="X215" s="260"/>
    </row>
    <row r="216" spans="1:24" s="257" customFormat="1" ht="39.75" customHeight="1" x14ac:dyDescent="0.3">
      <c r="A216" s="253"/>
      <c r="B216" s="261" t="s">
        <v>489</v>
      </c>
      <c r="C216" s="262" t="s">
        <v>476</v>
      </c>
      <c r="D216" s="277" t="s">
        <v>199</v>
      </c>
      <c r="E216" s="263">
        <v>1</v>
      </c>
      <c r="F216" s="263">
        <v>250000000</v>
      </c>
      <c r="G216" s="263">
        <v>252473287</v>
      </c>
      <c r="H216" s="278" t="s">
        <v>174</v>
      </c>
      <c r="I216" s="266"/>
      <c r="J216" s="266"/>
      <c r="K216" s="253"/>
      <c r="L216" s="266"/>
      <c r="M216" s="266"/>
      <c r="N216" s="253"/>
      <c r="O216" s="253"/>
      <c r="P216" s="253"/>
      <c r="Q216" s="253"/>
      <c r="R216" s="253"/>
      <c r="S216" s="253"/>
      <c r="T216" s="91"/>
      <c r="U216" s="258"/>
      <c r="V216" s="259"/>
      <c r="X216" s="260"/>
    </row>
    <row r="217" spans="1:24" s="257" customFormat="1" ht="39.75" customHeight="1" x14ac:dyDescent="0.3">
      <c r="A217" s="253"/>
      <c r="B217" s="261" t="s">
        <v>490</v>
      </c>
      <c r="C217" s="262" t="s">
        <v>476</v>
      </c>
      <c r="D217" s="277" t="s">
        <v>199</v>
      </c>
      <c r="E217" s="263">
        <v>1</v>
      </c>
      <c r="F217" s="263">
        <v>250000000</v>
      </c>
      <c r="G217" s="263">
        <v>252473287</v>
      </c>
      <c r="H217" s="278" t="s">
        <v>174</v>
      </c>
      <c r="I217" s="266"/>
      <c r="J217" s="266"/>
      <c r="K217" s="253"/>
      <c r="L217" s="266"/>
      <c r="M217" s="266"/>
      <c r="N217" s="253"/>
      <c r="O217" s="253"/>
      <c r="P217" s="253"/>
      <c r="Q217" s="253"/>
      <c r="R217" s="253"/>
      <c r="S217" s="253"/>
      <c r="T217" s="91"/>
      <c r="U217" s="258"/>
      <c r="V217" s="259"/>
      <c r="X217" s="260"/>
    </row>
    <row r="218" spans="1:24" s="257" customFormat="1" ht="39.75" customHeight="1" x14ac:dyDescent="0.3">
      <c r="A218" s="253"/>
      <c r="B218" s="261" t="s">
        <v>491</v>
      </c>
      <c r="C218" s="262" t="s">
        <v>476</v>
      </c>
      <c r="D218" s="277" t="s">
        <v>199</v>
      </c>
      <c r="E218" s="263">
        <v>1</v>
      </c>
      <c r="F218" s="263">
        <v>250000000</v>
      </c>
      <c r="G218" s="263">
        <v>252473287</v>
      </c>
      <c r="H218" s="278" t="s">
        <v>174</v>
      </c>
      <c r="I218" s="266"/>
      <c r="J218" s="266"/>
      <c r="K218" s="253"/>
      <c r="L218" s="266"/>
      <c r="M218" s="266"/>
      <c r="N218" s="253"/>
      <c r="O218" s="253"/>
      <c r="P218" s="253"/>
      <c r="Q218" s="253"/>
      <c r="R218" s="253"/>
      <c r="S218" s="253"/>
      <c r="T218" s="91"/>
      <c r="U218" s="258"/>
      <c r="V218" s="259"/>
      <c r="X218" s="260"/>
    </row>
    <row r="219" spans="1:24" s="257" customFormat="1" ht="39.75" customHeight="1" x14ac:dyDescent="0.3">
      <c r="A219" s="253"/>
      <c r="B219" s="261" t="s">
        <v>492</v>
      </c>
      <c r="C219" s="262" t="s">
        <v>476</v>
      </c>
      <c r="D219" s="277" t="s">
        <v>199</v>
      </c>
      <c r="E219" s="263">
        <v>1</v>
      </c>
      <c r="F219" s="263">
        <v>250000000</v>
      </c>
      <c r="G219" s="263">
        <v>252473287</v>
      </c>
      <c r="H219" s="278" t="s">
        <v>174</v>
      </c>
      <c r="I219" s="266"/>
      <c r="J219" s="266"/>
      <c r="K219" s="253"/>
      <c r="L219" s="266"/>
      <c r="M219" s="266"/>
      <c r="N219" s="253"/>
      <c r="O219" s="253"/>
      <c r="P219" s="253"/>
      <c r="Q219" s="253"/>
      <c r="R219" s="253"/>
      <c r="S219" s="253"/>
      <c r="T219" s="91"/>
      <c r="U219" s="258"/>
      <c r="V219" s="259"/>
      <c r="X219" s="260"/>
    </row>
    <row r="220" spans="1:24" s="257" customFormat="1" ht="39.75" customHeight="1" x14ac:dyDescent="0.3">
      <c r="A220" s="253"/>
      <c r="B220" s="261" t="s">
        <v>493</v>
      </c>
      <c r="C220" s="262" t="s">
        <v>476</v>
      </c>
      <c r="D220" s="277" t="s">
        <v>199</v>
      </c>
      <c r="E220" s="263">
        <v>1</v>
      </c>
      <c r="F220" s="263">
        <v>250000000</v>
      </c>
      <c r="G220" s="263">
        <v>252473287</v>
      </c>
      <c r="H220" s="278" t="s">
        <v>174</v>
      </c>
      <c r="I220" s="266"/>
      <c r="J220" s="266"/>
      <c r="K220" s="253"/>
      <c r="L220" s="266"/>
      <c r="M220" s="266"/>
      <c r="N220" s="253"/>
      <c r="O220" s="253"/>
      <c r="P220" s="253"/>
      <c r="Q220" s="253"/>
      <c r="R220" s="253"/>
      <c r="S220" s="253"/>
      <c r="T220" s="91"/>
      <c r="U220" s="258"/>
      <c r="V220" s="259"/>
      <c r="X220" s="260"/>
    </row>
    <row r="221" spans="1:24" s="257" customFormat="1" ht="39.75" customHeight="1" x14ac:dyDescent="0.3">
      <c r="A221" s="253"/>
      <c r="B221" s="261" t="s">
        <v>494</v>
      </c>
      <c r="C221" s="262" t="s">
        <v>476</v>
      </c>
      <c r="D221" s="277" t="s">
        <v>199</v>
      </c>
      <c r="E221" s="263">
        <v>1</v>
      </c>
      <c r="F221" s="263">
        <v>250000000</v>
      </c>
      <c r="G221" s="263">
        <v>252473287</v>
      </c>
      <c r="H221" s="278" t="s">
        <v>174</v>
      </c>
      <c r="I221" s="266"/>
      <c r="J221" s="266"/>
      <c r="K221" s="253"/>
      <c r="L221" s="266"/>
      <c r="M221" s="266"/>
      <c r="N221" s="253"/>
      <c r="O221" s="253"/>
      <c r="P221" s="253"/>
      <c r="Q221" s="253"/>
      <c r="R221" s="253"/>
      <c r="S221" s="253"/>
      <c r="T221" s="91"/>
      <c r="U221" s="258"/>
      <c r="V221" s="259"/>
      <c r="X221" s="260"/>
    </row>
    <row r="222" spans="1:24" s="257" customFormat="1" ht="39.75" customHeight="1" x14ac:dyDescent="0.3">
      <c r="A222" s="253"/>
      <c r="B222" s="261" t="s">
        <v>495</v>
      </c>
      <c r="C222" s="262" t="s">
        <v>476</v>
      </c>
      <c r="D222" s="277" t="s">
        <v>199</v>
      </c>
      <c r="E222" s="263">
        <v>1</v>
      </c>
      <c r="F222" s="263">
        <v>250000000</v>
      </c>
      <c r="G222" s="263">
        <v>252473287</v>
      </c>
      <c r="H222" s="278" t="s">
        <v>174</v>
      </c>
      <c r="I222" s="266"/>
      <c r="J222" s="266"/>
      <c r="K222" s="253"/>
      <c r="L222" s="266"/>
      <c r="M222" s="266"/>
      <c r="N222" s="253"/>
      <c r="O222" s="253"/>
      <c r="P222" s="253"/>
      <c r="Q222" s="253"/>
      <c r="R222" s="253"/>
      <c r="S222" s="253"/>
      <c r="T222" s="91"/>
      <c r="U222" s="258"/>
      <c r="V222" s="259"/>
      <c r="X222" s="260"/>
    </row>
    <row r="223" spans="1:24" s="257" customFormat="1" ht="39.75" customHeight="1" x14ac:dyDescent="0.3">
      <c r="A223" s="253"/>
      <c r="B223" s="261" t="s">
        <v>99</v>
      </c>
      <c r="C223" s="262" t="s">
        <v>269</v>
      </c>
      <c r="D223" s="277" t="s">
        <v>199</v>
      </c>
      <c r="E223" s="263">
        <v>1</v>
      </c>
      <c r="F223" s="263">
        <v>500000000</v>
      </c>
      <c r="G223" s="263">
        <v>503383561</v>
      </c>
      <c r="H223" s="278" t="s">
        <v>174</v>
      </c>
      <c r="I223" s="266"/>
      <c r="J223" s="266"/>
      <c r="K223" s="253"/>
      <c r="L223" s="266"/>
      <c r="M223" s="266"/>
      <c r="N223" s="253"/>
      <c r="O223" s="253"/>
      <c r="P223" s="253"/>
      <c r="Q223" s="253"/>
      <c r="R223" s="253"/>
      <c r="S223" s="253"/>
      <c r="T223" s="91"/>
      <c r="U223" s="258"/>
      <c r="V223" s="259"/>
      <c r="X223" s="260"/>
    </row>
    <row r="224" spans="1:24" s="257" customFormat="1" ht="39.75" customHeight="1" x14ac:dyDescent="0.3">
      <c r="A224" s="253"/>
      <c r="B224" s="261" t="s">
        <v>100</v>
      </c>
      <c r="C224" s="262" t="s">
        <v>269</v>
      </c>
      <c r="D224" s="277" t="s">
        <v>199</v>
      </c>
      <c r="E224" s="263">
        <v>1</v>
      </c>
      <c r="F224" s="263">
        <v>500000000</v>
      </c>
      <c r="G224" s="263">
        <v>503383561</v>
      </c>
      <c r="H224" s="278" t="s">
        <v>174</v>
      </c>
      <c r="I224" s="266"/>
      <c r="J224" s="266"/>
      <c r="K224" s="253"/>
      <c r="L224" s="266"/>
      <c r="M224" s="266"/>
      <c r="N224" s="253"/>
      <c r="O224" s="253"/>
      <c r="P224" s="253"/>
      <c r="Q224" s="253"/>
      <c r="R224" s="253"/>
      <c r="S224" s="253"/>
      <c r="T224" s="91"/>
      <c r="U224" s="258"/>
      <c r="V224" s="259"/>
      <c r="X224" s="260"/>
    </row>
    <row r="225" spans="1:24" s="257" customFormat="1" ht="39.75" customHeight="1" x14ac:dyDescent="0.3">
      <c r="A225" s="253"/>
      <c r="B225" s="261" t="s">
        <v>259</v>
      </c>
      <c r="C225" s="262" t="s">
        <v>268</v>
      </c>
      <c r="D225" s="219" t="s">
        <v>152</v>
      </c>
      <c r="E225" s="263">
        <f t="shared" ref="E225:E231" si="1">+F225/1000000</f>
        <v>100</v>
      </c>
      <c r="F225" s="263">
        <v>100000000</v>
      </c>
      <c r="G225" s="263">
        <v>99952053</v>
      </c>
      <c r="H225" s="278" t="s">
        <v>174</v>
      </c>
      <c r="I225" s="266"/>
      <c r="J225" s="266"/>
      <c r="K225" s="253"/>
      <c r="L225" s="266"/>
      <c r="M225" s="266"/>
      <c r="N225" s="253"/>
      <c r="O225" s="253"/>
      <c r="P225" s="253"/>
      <c r="Q225" s="253"/>
      <c r="R225" s="253"/>
      <c r="S225" s="253"/>
      <c r="T225" s="91"/>
      <c r="U225" s="258"/>
      <c r="V225" s="259"/>
      <c r="X225" s="260"/>
    </row>
    <row r="226" spans="1:24" s="257" customFormat="1" ht="39.75" customHeight="1" x14ac:dyDescent="0.3">
      <c r="A226" s="253"/>
      <c r="B226" s="261" t="s">
        <v>201</v>
      </c>
      <c r="C226" s="262" t="s">
        <v>267</v>
      </c>
      <c r="D226" s="219" t="s">
        <v>152</v>
      </c>
      <c r="E226" s="263">
        <f t="shared" si="1"/>
        <v>301</v>
      </c>
      <c r="F226" s="263">
        <v>301000000</v>
      </c>
      <c r="G226" s="263">
        <v>308354059</v>
      </c>
      <c r="H226" s="278" t="s">
        <v>174</v>
      </c>
      <c r="I226" s="266"/>
      <c r="J226" s="266"/>
      <c r="K226" s="253"/>
      <c r="L226" s="266"/>
      <c r="M226" s="266"/>
      <c r="N226" s="253"/>
      <c r="O226" s="253"/>
      <c r="P226" s="253"/>
      <c r="Q226" s="253"/>
      <c r="R226" s="253"/>
      <c r="S226" s="253"/>
      <c r="T226" s="91"/>
      <c r="U226" s="258"/>
      <c r="V226" s="259"/>
      <c r="X226" s="260"/>
    </row>
    <row r="227" spans="1:24" s="257" customFormat="1" ht="39.75" customHeight="1" x14ac:dyDescent="0.3">
      <c r="A227" s="253"/>
      <c r="B227" s="261" t="s">
        <v>497</v>
      </c>
      <c r="C227" s="262" t="s">
        <v>97</v>
      </c>
      <c r="D227" s="219" t="s">
        <v>152</v>
      </c>
      <c r="E227" s="263">
        <f t="shared" si="1"/>
        <v>1028</v>
      </c>
      <c r="F227" s="263">
        <v>1028000000</v>
      </c>
      <c r="G227" s="263">
        <v>1046474887</v>
      </c>
      <c r="H227" s="278" t="s">
        <v>174</v>
      </c>
      <c r="I227" s="266"/>
      <c r="J227" s="266"/>
      <c r="K227" s="253"/>
      <c r="L227" s="266"/>
      <c r="M227" s="266"/>
      <c r="N227" s="253"/>
      <c r="O227" s="253"/>
      <c r="P227" s="253"/>
      <c r="Q227" s="253"/>
      <c r="R227" s="253"/>
      <c r="S227" s="253"/>
      <c r="T227" s="91"/>
      <c r="U227" s="258"/>
      <c r="V227" s="259"/>
      <c r="X227" s="260"/>
    </row>
    <row r="228" spans="1:24" s="257" customFormat="1" ht="39.75" customHeight="1" x14ac:dyDescent="0.3">
      <c r="A228" s="253"/>
      <c r="B228" s="261" t="s">
        <v>239</v>
      </c>
      <c r="C228" s="262" t="s">
        <v>266</v>
      </c>
      <c r="D228" s="219" t="s">
        <v>152</v>
      </c>
      <c r="E228" s="263">
        <f t="shared" si="1"/>
        <v>3940</v>
      </c>
      <c r="F228" s="263">
        <v>3940000000</v>
      </c>
      <c r="G228" s="263">
        <v>4005646867</v>
      </c>
      <c r="H228" s="278" t="s">
        <v>174</v>
      </c>
      <c r="I228" s="266"/>
      <c r="J228" s="266"/>
      <c r="K228" s="253"/>
      <c r="L228" s="266"/>
      <c r="M228" s="266"/>
      <c r="N228" s="253"/>
      <c r="O228" s="253"/>
      <c r="P228" s="253"/>
      <c r="Q228" s="253"/>
      <c r="R228" s="253"/>
      <c r="S228" s="253"/>
      <c r="T228" s="91"/>
      <c r="U228" s="258"/>
      <c r="V228" s="259"/>
      <c r="X228" s="260"/>
    </row>
    <row r="229" spans="1:24" s="257" customFormat="1" ht="39.75" customHeight="1" x14ac:dyDescent="0.3">
      <c r="A229" s="253"/>
      <c r="B229" s="261" t="s">
        <v>241</v>
      </c>
      <c r="C229" s="262" t="s">
        <v>268</v>
      </c>
      <c r="D229" s="219" t="s">
        <v>152</v>
      </c>
      <c r="E229" s="263">
        <f t="shared" si="1"/>
        <v>4500</v>
      </c>
      <c r="F229" s="263">
        <v>4500000000</v>
      </c>
      <c r="G229" s="263">
        <v>4502401951</v>
      </c>
      <c r="H229" s="278" t="s">
        <v>174</v>
      </c>
      <c r="I229" s="266"/>
      <c r="J229" s="266"/>
      <c r="K229" s="253"/>
      <c r="L229" s="266"/>
      <c r="M229" s="266"/>
      <c r="N229" s="253"/>
      <c r="O229" s="253"/>
      <c r="P229" s="253"/>
      <c r="Q229" s="253"/>
      <c r="R229" s="253"/>
      <c r="S229" s="253"/>
      <c r="T229" s="91"/>
      <c r="U229" s="258"/>
      <c r="V229" s="259"/>
      <c r="X229" s="260"/>
    </row>
    <row r="230" spans="1:24" s="257" customFormat="1" ht="39.75" customHeight="1" x14ac:dyDescent="0.3">
      <c r="A230" s="253"/>
      <c r="B230" s="261" t="s">
        <v>499</v>
      </c>
      <c r="C230" s="262" t="s">
        <v>459</v>
      </c>
      <c r="D230" s="219" t="s">
        <v>152</v>
      </c>
      <c r="E230" s="263">
        <f t="shared" si="1"/>
        <v>2000</v>
      </c>
      <c r="F230" s="263">
        <v>2000000000</v>
      </c>
      <c r="G230" s="263">
        <v>2021712894</v>
      </c>
      <c r="H230" s="278" t="s">
        <v>174</v>
      </c>
      <c r="I230" s="266"/>
      <c r="J230" s="266"/>
      <c r="K230" s="253"/>
      <c r="L230" s="266"/>
      <c r="M230" s="266"/>
      <c r="N230" s="253"/>
      <c r="O230" s="253"/>
      <c r="P230" s="253"/>
      <c r="Q230" s="253"/>
      <c r="R230" s="253"/>
      <c r="S230" s="253"/>
      <c r="T230" s="91"/>
      <c r="U230" s="258"/>
      <c r="V230" s="259"/>
      <c r="X230" s="260"/>
    </row>
    <row r="231" spans="1:24" s="257" customFormat="1" ht="39.75" customHeight="1" x14ac:dyDescent="0.3">
      <c r="A231" s="253"/>
      <c r="B231" s="261" t="s">
        <v>248</v>
      </c>
      <c r="C231" s="262" t="s">
        <v>268</v>
      </c>
      <c r="D231" s="219" t="s">
        <v>152</v>
      </c>
      <c r="E231" s="263">
        <f t="shared" si="1"/>
        <v>12500</v>
      </c>
      <c r="F231" s="263">
        <v>12500000000</v>
      </c>
      <c r="G231" s="263">
        <v>12505823373</v>
      </c>
      <c r="H231" s="278" t="s">
        <v>174</v>
      </c>
      <c r="I231" s="266"/>
      <c r="J231" s="266"/>
      <c r="K231" s="253"/>
      <c r="L231" s="266"/>
      <c r="M231" s="266"/>
      <c r="N231" s="253"/>
      <c r="O231" s="253"/>
      <c r="P231" s="253"/>
      <c r="Q231" s="253"/>
      <c r="R231" s="253"/>
      <c r="S231" s="253"/>
      <c r="T231" s="91"/>
      <c r="U231" s="258"/>
      <c r="V231" s="259"/>
      <c r="X231" s="260"/>
    </row>
    <row r="232" spans="1:24" s="257" customFormat="1" ht="39.75" customHeight="1" x14ac:dyDescent="0.3">
      <c r="A232" s="253"/>
      <c r="B232" s="261" t="s">
        <v>183</v>
      </c>
      <c r="C232" s="262" t="s">
        <v>177</v>
      </c>
      <c r="D232" s="277" t="s">
        <v>199</v>
      </c>
      <c r="E232" s="263">
        <v>1</v>
      </c>
      <c r="F232" s="263">
        <v>500000000</v>
      </c>
      <c r="G232" s="263">
        <v>501068492</v>
      </c>
      <c r="H232" s="278" t="s">
        <v>174</v>
      </c>
      <c r="I232" s="266"/>
      <c r="J232" s="266"/>
      <c r="K232" s="253"/>
      <c r="L232" s="266"/>
      <c r="M232" s="266"/>
      <c r="N232" s="253"/>
      <c r="O232" s="253"/>
      <c r="P232" s="253"/>
      <c r="Q232" s="253"/>
      <c r="R232" s="253"/>
      <c r="S232" s="253"/>
      <c r="T232" s="91"/>
      <c r="U232" s="258"/>
      <c r="V232" s="259"/>
      <c r="X232" s="260"/>
    </row>
    <row r="233" spans="1:24" s="257" customFormat="1" ht="39.75" customHeight="1" x14ac:dyDescent="0.3">
      <c r="A233" s="253"/>
      <c r="B233" s="261" t="s">
        <v>105</v>
      </c>
      <c r="C233" s="262" t="s">
        <v>103</v>
      </c>
      <c r="D233" s="219" t="s">
        <v>152</v>
      </c>
      <c r="E233" s="263">
        <f t="shared" ref="E233:E276" si="2">+F233/1000000</f>
        <v>14600</v>
      </c>
      <c r="F233" s="263">
        <v>14600000000</v>
      </c>
      <c r="G233" s="263">
        <v>14813316485</v>
      </c>
      <c r="H233" s="278" t="s">
        <v>174</v>
      </c>
      <c r="I233" s="266"/>
      <c r="J233" s="266"/>
      <c r="K233" s="253"/>
      <c r="L233" s="266"/>
      <c r="M233" s="266"/>
      <c r="N233" s="253"/>
      <c r="O233" s="253"/>
      <c r="P233" s="253"/>
      <c r="Q233" s="253"/>
      <c r="R233" s="253"/>
      <c r="S233" s="253"/>
      <c r="T233" s="91"/>
      <c r="U233" s="258"/>
      <c r="V233" s="259"/>
      <c r="X233" s="260"/>
    </row>
    <row r="234" spans="1:24" s="257" customFormat="1" ht="39.75" customHeight="1" x14ac:dyDescent="0.3">
      <c r="A234" s="253"/>
      <c r="B234" s="261" t="s">
        <v>107</v>
      </c>
      <c r="C234" s="262" t="s">
        <v>108</v>
      </c>
      <c r="D234" s="219" t="s">
        <v>152</v>
      </c>
      <c r="E234" s="263">
        <f t="shared" si="2"/>
        <v>1274</v>
      </c>
      <c r="F234" s="263">
        <v>1274000000</v>
      </c>
      <c r="G234" s="263">
        <v>1276082622</v>
      </c>
      <c r="H234" s="278" t="s">
        <v>174</v>
      </c>
      <c r="I234" s="266"/>
      <c r="J234" s="266"/>
      <c r="K234" s="253"/>
      <c r="L234" s="266"/>
      <c r="M234" s="266"/>
      <c r="N234" s="253"/>
      <c r="O234" s="253"/>
      <c r="P234" s="253"/>
      <c r="Q234" s="253"/>
      <c r="R234" s="253"/>
      <c r="S234" s="253"/>
      <c r="T234" s="91"/>
      <c r="U234" s="258"/>
      <c r="V234" s="259"/>
      <c r="X234" s="260"/>
    </row>
    <row r="235" spans="1:24" s="257" customFormat="1" ht="39.75" customHeight="1" x14ac:dyDescent="0.3">
      <c r="A235" s="253"/>
      <c r="B235" s="261" t="s">
        <v>496</v>
      </c>
      <c r="C235" s="262" t="s">
        <v>459</v>
      </c>
      <c r="D235" s="219" t="s">
        <v>152</v>
      </c>
      <c r="E235" s="263">
        <f t="shared" si="2"/>
        <v>1019</v>
      </c>
      <c r="F235" s="263">
        <v>1019000000</v>
      </c>
      <c r="G235" s="263">
        <v>1029942429</v>
      </c>
      <c r="H235" s="278" t="s">
        <v>174</v>
      </c>
      <c r="I235" s="266"/>
      <c r="J235" s="266"/>
      <c r="K235" s="253"/>
      <c r="L235" s="266"/>
      <c r="M235" s="266"/>
      <c r="N235" s="253"/>
      <c r="O235" s="253"/>
      <c r="P235" s="253"/>
      <c r="Q235" s="253"/>
      <c r="R235" s="253"/>
      <c r="S235" s="253"/>
      <c r="T235" s="91"/>
      <c r="U235" s="258"/>
      <c r="V235" s="259"/>
      <c r="X235" s="260"/>
    </row>
    <row r="236" spans="1:24" s="257" customFormat="1" ht="39.75" customHeight="1" x14ac:dyDescent="0.3">
      <c r="A236" s="253"/>
      <c r="B236" s="261" t="s">
        <v>141</v>
      </c>
      <c r="C236" s="262" t="s">
        <v>266</v>
      </c>
      <c r="D236" s="219" t="s">
        <v>152</v>
      </c>
      <c r="E236" s="263">
        <f t="shared" si="2"/>
        <v>1468</v>
      </c>
      <c r="F236" s="263">
        <v>1468000000</v>
      </c>
      <c r="G236" s="263">
        <v>1470192305</v>
      </c>
      <c r="H236" s="278" t="s">
        <v>174</v>
      </c>
      <c r="I236" s="266"/>
      <c r="J236" s="266"/>
      <c r="K236" s="253"/>
      <c r="L236" s="266"/>
      <c r="M236" s="266"/>
      <c r="N236" s="253"/>
      <c r="O236" s="253"/>
      <c r="P236" s="253"/>
      <c r="Q236" s="253"/>
      <c r="R236" s="253"/>
      <c r="S236" s="253"/>
      <c r="T236" s="91"/>
      <c r="U236" s="258"/>
      <c r="V236" s="259"/>
      <c r="X236" s="260"/>
    </row>
    <row r="237" spans="1:24" s="257" customFormat="1" ht="39.75" customHeight="1" x14ac:dyDescent="0.3">
      <c r="A237" s="253"/>
      <c r="B237" s="261" t="s">
        <v>203</v>
      </c>
      <c r="C237" s="262" t="s">
        <v>268</v>
      </c>
      <c r="D237" s="219" t="s">
        <v>152</v>
      </c>
      <c r="E237" s="263">
        <f t="shared" si="2"/>
        <v>778</v>
      </c>
      <c r="F237" s="263">
        <v>778000000</v>
      </c>
      <c r="G237" s="263">
        <v>777959074</v>
      </c>
      <c r="H237" s="278" t="s">
        <v>174</v>
      </c>
      <c r="I237" s="266"/>
      <c r="J237" s="266"/>
      <c r="K237" s="253"/>
      <c r="L237" s="266"/>
      <c r="M237" s="266"/>
      <c r="N237" s="253"/>
      <c r="O237" s="253"/>
      <c r="P237" s="253"/>
      <c r="Q237" s="253"/>
      <c r="R237" s="253"/>
      <c r="S237" s="253"/>
      <c r="T237" s="91"/>
      <c r="U237" s="258"/>
      <c r="V237" s="259"/>
      <c r="X237" s="260"/>
    </row>
    <row r="238" spans="1:24" s="257" customFormat="1" ht="39.75" customHeight="1" x14ac:dyDescent="0.3">
      <c r="A238" s="253"/>
      <c r="B238" s="261" t="s">
        <v>202</v>
      </c>
      <c r="C238" s="262" t="s">
        <v>291</v>
      </c>
      <c r="D238" s="219" t="s">
        <v>152</v>
      </c>
      <c r="E238" s="263">
        <f t="shared" si="2"/>
        <v>1153</v>
      </c>
      <c r="F238" s="263">
        <v>1153000000</v>
      </c>
      <c r="G238" s="263">
        <v>1163113446</v>
      </c>
      <c r="H238" s="278" t="s">
        <v>174</v>
      </c>
      <c r="I238" s="266"/>
      <c r="J238" s="266"/>
      <c r="K238" s="253"/>
      <c r="L238" s="266"/>
      <c r="M238" s="266"/>
      <c r="N238" s="253"/>
      <c r="O238" s="253"/>
      <c r="P238" s="253"/>
      <c r="Q238" s="253"/>
      <c r="R238" s="253"/>
      <c r="S238" s="253"/>
      <c r="T238" s="91"/>
      <c r="U238" s="258"/>
      <c r="V238" s="259"/>
      <c r="X238" s="260"/>
    </row>
    <row r="239" spans="1:24" s="257" customFormat="1" ht="39.75" customHeight="1" x14ac:dyDescent="0.3">
      <c r="A239" s="253"/>
      <c r="B239" s="261" t="s">
        <v>96</v>
      </c>
      <c r="C239" s="262" t="s">
        <v>268</v>
      </c>
      <c r="D239" s="219" t="s">
        <v>152</v>
      </c>
      <c r="E239" s="263">
        <f t="shared" si="2"/>
        <v>3069</v>
      </c>
      <c r="F239" s="263">
        <v>3069000000</v>
      </c>
      <c r="G239" s="263">
        <v>3070822829</v>
      </c>
      <c r="H239" s="278" t="s">
        <v>174</v>
      </c>
      <c r="I239" s="266"/>
      <c r="J239" s="266"/>
      <c r="K239" s="253"/>
      <c r="L239" s="266"/>
      <c r="M239" s="266"/>
      <c r="N239" s="253"/>
      <c r="O239" s="253"/>
      <c r="P239" s="253"/>
      <c r="Q239" s="253"/>
      <c r="R239" s="253"/>
      <c r="S239" s="253"/>
      <c r="T239" s="91"/>
      <c r="U239" s="258"/>
      <c r="V239" s="259"/>
      <c r="X239" s="260"/>
    </row>
    <row r="240" spans="1:24" s="257" customFormat="1" ht="39.75" customHeight="1" x14ac:dyDescent="0.3">
      <c r="A240" s="253"/>
      <c r="B240" s="261" t="s">
        <v>198</v>
      </c>
      <c r="C240" s="262" t="s">
        <v>267</v>
      </c>
      <c r="D240" s="219" t="s">
        <v>152</v>
      </c>
      <c r="E240" s="263">
        <f t="shared" si="2"/>
        <v>1500</v>
      </c>
      <c r="F240" s="263">
        <v>1500000000</v>
      </c>
      <c r="G240" s="263">
        <v>1541169402</v>
      </c>
      <c r="H240" s="278" t="s">
        <v>174</v>
      </c>
      <c r="I240" s="266"/>
      <c r="J240" s="266"/>
      <c r="K240" s="253"/>
      <c r="L240" s="266"/>
      <c r="M240" s="266"/>
      <c r="N240" s="253"/>
      <c r="O240" s="253"/>
      <c r="P240" s="253"/>
      <c r="Q240" s="253"/>
      <c r="R240" s="253"/>
      <c r="S240" s="253"/>
      <c r="T240" s="91"/>
      <c r="U240" s="258"/>
      <c r="V240" s="259"/>
      <c r="X240" s="260"/>
    </row>
    <row r="241" spans="1:24" s="257" customFormat="1" ht="39.75" customHeight="1" x14ac:dyDescent="0.3">
      <c r="A241" s="253"/>
      <c r="B241" s="261" t="s">
        <v>105</v>
      </c>
      <c r="C241" s="262" t="s">
        <v>103</v>
      </c>
      <c r="D241" s="219" t="s">
        <v>152</v>
      </c>
      <c r="E241" s="263">
        <f t="shared" si="2"/>
        <v>33299</v>
      </c>
      <c r="F241" s="263">
        <v>33299000000</v>
      </c>
      <c r="G241" s="263">
        <v>33786263032</v>
      </c>
      <c r="H241" s="278" t="s">
        <v>174</v>
      </c>
      <c r="I241" s="266"/>
      <c r="J241" s="266"/>
      <c r="K241" s="253"/>
      <c r="L241" s="266"/>
      <c r="M241" s="266"/>
      <c r="N241" s="253"/>
      <c r="O241" s="253"/>
      <c r="P241" s="253"/>
      <c r="Q241" s="253"/>
      <c r="R241" s="253"/>
      <c r="S241" s="253"/>
      <c r="T241" s="91"/>
      <c r="U241" s="258"/>
      <c r="V241" s="259"/>
      <c r="X241" s="260"/>
    </row>
    <row r="242" spans="1:24" s="257" customFormat="1" ht="39.75" customHeight="1" x14ac:dyDescent="0.3">
      <c r="A242" s="253"/>
      <c r="B242" s="261" t="s">
        <v>142</v>
      </c>
      <c r="C242" s="262" t="s">
        <v>108</v>
      </c>
      <c r="D242" s="219" t="s">
        <v>152</v>
      </c>
      <c r="E242" s="263">
        <f t="shared" si="2"/>
        <v>1989</v>
      </c>
      <c r="F242" s="263">
        <v>1989000000</v>
      </c>
      <c r="G242" s="263">
        <v>1991059304</v>
      </c>
      <c r="H242" s="278" t="s">
        <v>174</v>
      </c>
      <c r="I242" s="266"/>
      <c r="J242" s="266"/>
      <c r="K242" s="253"/>
      <c r="L242" s="266"/>
      <c r="M242" s="266"/>
      <c r="N242" s="253"/>
      <c r="O242" s="253"/>
      <c r="P242" s="253"/>
      <c r="Q242" s="253"/>
      <c r="R242" s="253"/>
      <c r="S242" s="253"/>
      <c r="T242" s="91"/>
      <c r="U242" s="258"/>
      <c r="V242" s="259"/>
      <c r="X242" s="260"/>
    </row>
    <row r="243" spans="1:24" s="257" customFormat="1" ht="39.75" customHeight="1" x14ac:dyDescent="0.3">
      <c r="A243" s="253"/>
      <c r="B243" s="261" t="s">
        <v>141</v>
      </c>
      <c r="C243" s="262" t="s">
        <v>266</v>
      </c>
      <c r="D243" s="219" t="s">
        <v>152</v>
      </c>
      <c r="E243" s="263">
        <f t="shared" si="2"/>
        <v>1400</v>
      </c>
      <c r="F243" s="263">
        <v>1400000000</v>
      </c>
      <c r="G243" s="263">
        <v>1402603188</v>
      </c>
      <c r="H243" s="278" t="s">
        <v>174</v>
      </c>
      <c r="I243" s="266"/>
      <c r="J243" s="266"/>
      <c r="K243" s="253"/>
      <c r="L243" s="266"/>
      <c r="M243" s="266"/>
      <c r="N243" s="253"/>
      <c r="O243" s="253"/>
      <c r="P243" s="253"/>
      <c r="Q243" s="253"/>
      <c r="R243" s="253"/>
      <c r="S243" s="253"/>
      <c r="T243" s="91"/>
      <c r="U243" s="258"/>
      <c r="V243" s="259"/>
      <c r="X243" s="260"/>
    </row>
    <row r="244" spans="1:24" s="257" customFormat="1" ht="39.75" customHeight="1" x14ac:dyDescent="0.3">
      <c r="A244" s="253"/>
      <c r="B244" s="261" t="s">
        <v>106</v>
      </c>
      <c r="C244" s="262" t="s">
        <v>267</v>
      </c>
      <c r="D244" s="219" t="s">
        <v>152</v>
      </c>
      <c r="E244" s="263">
        <f t="shared" si="2"/>
        <v>3007</v>
      </c>
      <c r="F244" s="263">
        <v>3007000000</v>
      </c>
      <c r="G244" s="263">
        <v>3021046231</v>
      </c>
      <c r="H244" s="278" t="s">
        <v>174</v>
      </c>
      <c r="I244" s="266"/>
      <c r="J244" s="266"/>
      <c r="K244" s="253"/>
      <c r="L244" s="266"/>
      <c r="M244" s="266"/>
      <c r="N244" s="253"/>
      <c r="O244" s="253"/>
      <c r="P244" s="253"/>
      <c r="Q244" s="253"/>
      <c r="R244" s="253"/>
      <c r="S244" s="253"/>
      <c r="T244" s="91"/>
      <c r="U244" s="258"/>
      <c r="V244" s="259"/>
      <c r="X244" s="260"/>
    </row>
    <row r="245" spans="1:24" s="257" customFormat="1" ht="39.75" customHeight="1" x14ac:dyDescent="0.3">
      <c r="A245" s="253"/>
      <c r="B245" s="261" t="s">
        <v>96</v>
      </c>
      <c r="C245" s="262" t="s">
        <v>268</v>
      </c>
      <c r="D245" s="219" t="s">
        <v>152</v>
      </c>
      <c r="E245" s="263">
        <f t="shared" si="2"/>
        <v>381</v>
      </c>
      <c r="F245" s="263">
        <v>381000000</v>
      </c>
      <c r="G245" s="263">
        <v>381151024</v>
      </c>
      <c r="H245" s="278" t="s">
        <v>174</v>
      </c>
      <c r="I245" s="266"/>
      <c r="J245" s="266"/>
      <c r="K245" s="253"/>
      <c r="L245" s="266"/>
      <c r="M245" s="266"/>
      <c r="N245" s="253"/>
      <c r="O245" s="253"/>
      <c r="P245" s="253"/>
      <c r="Q245" s="253"/>
      <c r="R245" s="253"/>
      <c r="S245" s="253"/>
      <c r="T245" s="91"/>
      <c r="U245" s="258"/>
      <c r="V245" s="259"/>
      <c r="X245" s="260"/>
    </row>
    <row r="246" spans="1:24" s="257" customFormat="1" ht="39.75" customHeight="1" x14ac:dyDescent="0.3">
      <c r="A246" s="253"/>
      <c r="B246" s="261" t="s">
        <v>207</v>
      </c>
      <c r="C246" s="262" t="s">
        <v>103</v>
      </c>
      <c r="D246" s="219" t="s">
        <v>152</v>
      </c>
      <c r="E246" s="263">
        <f t="shared" si="2"/>
        <v>280</v>
      </c>
      <c r="F246" s="263">
        <v>280000000</v>
      </c>
      <c r="G246" s="263">
        <v>280565697</v>
      </c>
      <c r="H246" s="278" t="s">
        <v>174</v>
      </c>
      <c r="I246" s="266"/>
      <c r="J246" s="266"/>
      <c r="K246" s="253"/>
      <c r="L246" s="266"/>
      <c r="M246" s="266"/>
      <c r="N246" s="253"/>
      <c r="O246" s="253"/>
      <c r="P246" s="253"/>
      <c r="Q246" s="253"/>
      <c r="R246" s="253"/>
      <c r="S246" s="253"/>
      <c r="T246" s="91"/>
      <c r="U246" s="258"/>
      <c r="V246" s="259"/>
      <c r="X246" s="260"/>
    </row>
    <row r="247" spans="1:24" s="257" customFormat="1" ht="39.75" customHeight="1" x14ac:dyDescent="0.3">
      <c r="A247" s="253"/>
      <c r="B247" s="261" t="s">
        <v>141</v>
      </c>
      <c r="C247" s="262" t="s">
        <v>266</v>
      </c>
      <c r="D247" s="219" t="s">
        <v>152</v>
      </c>
      <c r="E247" s="263">
        <f t="shared" si="2"/>
        <v>8546</v>
      </c>
      <c r="F247" s="263">
        <v>8546000000</v>
      </c>
      <c r="G247" s="263">
        <v>8562563425</v>
      </c>
      <c r="H247" s="278" t="s">
        <v>174</v>
      </c>
      <c r="I247" s="266"/>
      <c r="J247" s="266"/>
      <c r="K247" s="253"/>
      <c r="L247" s="266"/>
      <c r="M247" s="266"/>
      <c r="N247" s="253"/>
      <c r="O247" s="253"/>
      <c r="P247" s="253"/>
      <c r="Q247" s="253"/>
      <c r="R247" s="253"/>
      <c r="S247" s="253"/>
      <c r="T247" s="91"/>
      <c r="U247" s="258"/>
      <c r="V247" s="259"/>
      <c r="X247" s="260"/>
    </row>
    <row r="248" spans="1:24" s="257" customFormat="1" ht="39.75" customHeight="1" x14ac:dyDescent="0.3">
      <c r="A248" s="253"/>
      <c r="B248" s="261" t="s">
        <v>239</v>
      </c>
      <c r="C248" s="262" t="s">
        <v>266</v>
      </c>
      <c r="D248" s="219" t="s">
        <v>152</v>
      </c>
      <c r="E248" s="263">
        <f t="shared" si="2"/>
        <v>1371</v>
      </c>
      <c r="F248" s="263">
        <v>1371000000</v>
      </c>
      <c r="G248" s="263">
        <v>1394856869</v>
      </c>
      <c r="H248" s="278" t="s">
        <v>174</v>
      </c>
      <c r="I248" s="266"/>
      <c r="J248" s="266"/>
      <c r="K248" s="253"/>
      <c r="L248" s="266"/>
      <c r="M248" s="266"/>
      <c r="N248" s="253"/>
      <c r="O248" s="253"/>
      <c r="P248" s="253"/>
      <c r="Q248" s="253"/>
      <c r="R248" s="253"/>
      <c r="S248" s="253"/>
      <c r="T248" s="91"/>
      <c r="U248" s="258"/>
      <c r="V248" s="259"/>
      <c r="X248" s="260"/>
    </row>
    <row r="249" spans="1:24" s="257" customFormat="1" ht="39.75" customHeight="1" x14ac:dyDescent="0.3">
      <c r="A249" s="253"/>
      <c r="B249" s="261" t="s">
        <v>142</v>
      </c>
      <c r="C249" s="262" t="s">
        <v>108</v>
      </c>
      <c r="D249" s="219" t="s">
        <v>152</v>
      </c>
      <c r="E249" s="263">
        <f t="shared" si="2"/>
        <v>2269</v>
      </c>
      <c r="F249" s="263">
        <v>2269000000</v>
      </c>
      <c r="G249" s="263">
        <v>2270992622</v>
      </c>
      <c r="H249" s="278" t="s">
        <v>174</v>
      </c>
      <c r="I249" s="266"/>
      <c r="J249" s="266"/>
      <c r="K249" s="253"/>
      <c r="L249" s="266"/>
      <c r="M249" s="266"/>
      <c r="N249" s="253"/>
      <c r="O249" s="253"/>
      <c r="P249" s="253"/>
      <c r="Q249" s="253"/>
      <c r="R249" s="253"/>
      <c r="S249" s="253"/>
      <c r="T249" s="91"/>
      <c r="U249" s="258"/>
      <c r="V249" s="259"/>
      <c r="X249" s="260"/>
    </row>
    <row r="250" spans="1:24" s="257" customFormat="1" ht="39.75" customHeight="1" x14ac:dyDescent="0.3">
      <c r="A250" s="253"/>
      <c r="B250" s="261" t="s">
        <v>241</v>
      </c>
      <c r="C250" s="262" t="s">
        <v>268</v>
      </c>
      <c r="D250" s="219" t="s">
        <v>152</v>
      </c>
      <c r="E250" s="263">
        <f t="shared" si="2"/>
        <v>5990</v>
      </c>
      <c r="F250" s="263">
        <v>5990000000</v>
      </c>
      <c r="G250" s="263">
        <v>5992844388</v>
      </c>
      <c r="H250" s="278" t="s">
        <v>174</v>
      </c>
      <c r="I250" s="266"/>
      <c r="J250" s="266"/>
      <c r="K250" s="253"/>
      <c r="L250" s="266"/>
      <c r="M250" s="266"/>
      <c r="N250" s="253"/>
      <c r="O250" s="253"/>
      <c r="P250" s="253"/>
      <c r="Q250" s="253"/>
      <c r="R250" s="253"/>
      <c r="S250" s="253"/>
      <c r="T250" s="91"/>
      <c r="U250" s="258"/>
      <c r="V250" s="259"/>
      <c r="X250" s="260"/>
    </row>
    <row r="251" spans="1:24" s="257" customFormat="1" ht="39.75" customHeight="1" x14ac:dyDescent="0.3">
      <c r="A251" s="253"/>
      <c r="B251" s="261" t="s">
        <v>105</v>
      </c>
      <c r="C251" s="262" t="s">
        <v>103</v>
      </c>
      <c r="D251" s="219" t="s">
        <v>152</v>
      </c>
      <c r="E251" s="263">
        <f t="shared" si="2"/>
        <v>25000</v>
      </c>
      <c r="F251" s="263">
        <v>25000000000</v>
      </c>
      <c r="G251" s="263">
        <v>25366378121</v>
      </c>
      <c r="H251" s="278" t="s">
        <v>174</v>
      </c>
      <c r="I251" s="266"/>
      <c r="J251" s="266"/>
      <c r="K251" s="253"/>
      <c r="L251" s="266"/>
      <c r="M251" s="266"/>
      <c r="N251" s="253"/>
      <c r="O251" s="253"/>
      <c r="P251" s="253"/>
      <c r="Q251" s="253"/>
      <c r="R251" s="253"/>
      <c r="S251" s="253"/>
      <c r="T251" s="91"/>
      <c r="U251" s="258"/>
      <c r="V251" s="259"/>
      <c r="X251" s="260"/>
    </row>
    <row r="252" spans="1:24" s="257" customFormat="1" ht="39.75" customHeight="1" x14ac:dyDescent="0.3">
      <c r="A252" s="253"/>
      <c r="B252" s="261" t="s">
        <v>105</v>
      </c>
      <c r="C252" s="262" t="s">
        <v>103</v>
      </c>
      <c r="D252" s="219" t="s">
        <v>152</v>
      </c>
      <c r="E252" s="263">
        <f t="shared" si="2"/>
        <v>8500</v>
      </c>
      <c r="F252" s="263">
        <v>8500000000</v>
      </c>
      <c r="G252" s="263">
        <v>8624568560</v>
      </c>
      <c r="H252" s="278" t="s">
        <v>174</v>
      </c>
      <c r="I252" s="266"/>
      <c r="J252" s="266"/>
      <c r="K252" s="253"/>
      <c r="L252" s="266"/>
      <c r="M252" s="266"/>
      <c r="N252" s="253"/>
      <c r="O252" s="253"/>
      <c r="P252" s="253"/>
      <c r="Q252" s="253"/>
      <c r="R252" s="253"/>
      <c r="S252" s="253"/>
      <c r="T252" s="91"/>
      <c r="U252" s="258"/>
      <c r="V252" s="259"/>
      <c r="X252" s="260"/>
    </row>
    <row r="253" spans="1:24" s="257" customFormat="1" ht="39.75" customHeight="1" x14ac:dyDescent="0.3">
      <c r="A253" s="253"/>
      <c r="B253" s="261" t="s">
        <v>141</v>
      </c>
      <c r="C253" s="262" t="s">
        <v>266</v>
      </c>
      <c r="D253" s="219" t="s">
        <v>152</v>
      </c>
      <c r="E253" s="263">
        <f t="shared" si="2"/>
        <v>7076</v>
      </c>
      <c r="F253" s="263">
        <v>7076000000</v>
      </c>
      <c r="G253" s="263">
        <v>7089168831</v>
      </c>
      <c r="H253" s="278" t="s">
        <v>174</v>
      </c>
      <c r="I253" s="266"/>
      <c r="J253" s="266"/>
      <c r="K253" s="253"/>
      <c r="L253" s="266"/>
      <c r="M253" s="266"/>
      <c r="N253" s="253"/>
      <c r="O253" s="253"/>
      <c r="P253" s="253"/>
      <c r="Q253" s="253"/>
      <c r="R253" s="253"/>
      <c r="S253" s="253"/>
      <c r="T253" s="91"/>
      <c r="U253" s="258"/>
      <c r="V253" s="259"/>
      <c r="X253" s="260"/>
    </row>
    <row r="254" spans="1:24" s="257" customFormat="1" ht="39.75" customHeight="1" x14ac:dyDescent="0.3">
      <c r="A254" s="253"/>
      <c r="B254" s="261" t="s">
        <v>241</v>
      </c>
      <c r="C254" s="262" t="s">
        <v>268</v>
      </c>
      <c r="D254" s="219" t="s">
        <v>152</v>
      </c>
      <c r="E254" s="263">
        <f t="shared" si="2"/>
        <v>2589</v>
      </c>
      <c r="F254" s="263">
        <v>2589000000</v>
      </c>
      <c r="G254" s="263">
        <v>2591013014</v>
      </c>
      <c r="H254" s="278" t="s">
        <v>174</v>
      </c>
      <c r="I254" s="266"/>
      <c r="J254" s="266"/>
      <c r="K254" s="253"/>
      <c r="L254" s="266"/>
      <c r="M254" s="266"/>
      <c r="N254" s="253"/>
      <c r="O254" s="253"/>
      <c r="P254" s="253"/>
      <c r="Q254" s="253"/>
      <c r="R254" s="253"/>
      <c r="S254" s="253"/>
      <c r="T254" s="91"/>
      <c r="U254" s="258"/>
      <c r="V254" s="259"/>
      <c r="X254" s="260"/>
    </row>
    <row r="255" spans="1:24" s="257" customFormat="1" ht="39.75" customHeight="1" x14ac:dyDescent="0.3">
      <c r="A255" s="253"/>
      <c r="B255" s="261" t="s">
        <v>142</v>
      </c>
      <c r="C255" s="262" t="s">
        <v>108</v>
      </c>
      <c r="D255" s="219" t="s">
        <v>152</v>
      </c>
      <c r="E255" s="263">
        <f t="shared" si="2"/>
        <v>1798</v>
      </c>
      <c r="F255" s="263">
        <v>1798000000</v>
      </c>
      <c r="G255" s="263">
        <v>1800206642</v>
      </c>
      <c r="H255" s="278" t="s">
        <v>174</v>
      </c>
      <c r="I255" s="266"/>
      <c r="J255" s="266"/>
      <c r="K255" s="253"/>
      <c r="L255" s="266"/>
      <c r="M255" s="266"/>
      <c r="N255" s="253"/>
      <c r="O255" s="253"/>
      <c r="P255" s="253"/>
      <c r="Q255" s="253"/>
      <c r="R255" s="253"/>
      <c r="S255" s="253"/>
      <c r="T255" s="91"/>
      <c r="U255" s="258"/>
      <c r="V255" s="259"/>
      <c r="X255" s="260"/>
    </row>
    <row r="256" spans="1:24" s="257" customFormat="1" ht="39.75" customHeight="1" x14ac:dyDescent="0.3">
      <c r="A256" s="253"/>
      <c r="B256" s="261" t="s">
        <v>140</v>
      </c>
      <c r="C256" s="262" t="s">
        <v>266</v>
      </c>
      <c r="D256" s="219" t="s">
        <v>152</v>
      </c>
      <c r="E256" s="263">
        <f t="shared" si="2"/>
        <v>1223</v>
      </c>
      <c r="F256" s="263">
        <v>1223000000</v>
      </c>
      <c r="G256" s="263">
        <v>1225182846</v>
      </c>
      <c r="H256" s="278" t="s">
        <v>174</v>
      </c>
      <c r="I256" s="266"/>
      <c r="J256" s="266"/>
      <c r="K256" s="253"/>
      <c r="L256" s="266"/>
      <c r="M256" s="266"/>
      <c r="N256" s="253"/>
      <c r="O256" s="253"/>
      <c r="P256" s="253"/>
      <c r="Q256" s="253"/>
      <c r="R256" s="253"/>
      <c r="S256" s="253"/>
      <c r="T256" s="91"/>
      <c r="U256" s="258"/>
      <c r="V256" s="259"/>
      <c r="X256" s="260"/>
    </row>
    <row r="257" spans="1:24" s="257" customFormat="1" ht="39.75" customHeight="1" x14ac:dyDescent="0.3">
      <c r="A257" s="253"/>
      <c r="B257" s="261" t="s">
        <v>105</v>
      </c>
      <c r="C257" s="262" t="s">
        <v>103</v>
      </c>
      <c r="D257" s="219" t="s">
        <v>152</v>
      </c>
      <c r="E257" s="263">
        <f t="shared" si="2"/>
        <v>25642</v>
      </c>
      <c r="F257" s="263">
        <v>25642000000</v>
      </c>
      <c r="G257" s="263">
        <v>26018352866</v>
      </c>
      <c r="H257" s="278" t="s">
        <v>174</v>
      </c>
      <c r="I257" s="266"/>
      <c r="J257" s="266"/>
      <c r="K257" s="253"/>
      <c r="L257" s="266"/>
      <c r="M257" s="266"/>
      <c r="N257" s="253"/>
      <c r="O257" s="253"/>
      <c r="P257" s="253"/>
      <c r="Q257" s="253"/>
      <c r="R257" s="253"/>
      <c r="S257" s="253"/>
      <c r="T257" s="91"/>
      <c r="U257" s="258"/>
      <c r="V257" s="259"/>
      <c r="X257" s="260"/>
    </row>
    <row r="258" spans="1:24" s="257" customFormat="1" ht="39.75" customHeight="1" x14ac:dyDescent="0.3">
      <c r="A258" s="253"/>
      <c r="B258" s="261" t="s">
        <v>201</v>
      </c>
      <c r="C258" s="262" t="s">
        <v>267</v>
      </c>
      <c r="D258" s="219" t="s">
        <v>152</v>
      </c>
      <c r="E258" s="263">
        <f t="shared" si="2"/>
        <v>3100</v>
      </c>
      <c r="F258" s="263">
        <v>3100000000</v>
      </c>
      <c r="G258" s="263">
        <v>3175855247</v>
      </c>
      <c r="H258" s="278" t="s">
        <v>174</v>
      </c>
      <c r="I258" s="266"/>
      <c r="J258" s="266"/>
      <c r="K258" s="253"/>
      <c r="L258" s="266"/>
      <c r="M258" s="266"/>
      <c r="N258" s="253"/>
      <c r="O258" s="253"/>
      <c r="P258" s="253"/>
      <c r="Q258" s="253"/>
      <c r="R258" s="253"/>
      <c r="S258" s="253"/>
      <c r="T258" s="91"/>
      <c r="U258" s="258"/>
      <c r="V258" s="259"/>
      <c r="X258" s="260"/>
    </row>
    <row r="259" spans="1:24" s="257" customFormat="1" ht="39.75" customHeight="1" x14ac:dyDescent="0.3">
      <c r="A259" s="253"/>
      <c r="B259" s="261" t="s">
        <v>140</v>
      </c>
      <c r="C259" s="262" t="s">
        <v>266</v>
      </c>
      <c r="D259" s="219" t="s">
        <v>152</v>
      </c>
      <c r="E259" s="263">
        <f t="shared" si="2"/>
        <v>540</v>
      </c>
      <c r="F259" s="263">
        <v>540000000</v>
      </c>
      <c r="G259" s="263">
        <v>540989650</v>
      </c>
      <c r="H259" s="278" t="s">
        <v>174</v>
      </c>
      <c r="I259" s="266"/>
      <c r="J259" s="266"/>
      <c r="K259" s="253"/>
      <c r="L259" s="266"/>
      <c r="M259" s="266"/>
      <c r="N259" s="253"/>
      <c r="O259" s="253"/>
      <c r="P259" s="253"/>
      <c r="Q259" s="253"/>
      <c r="R259" s="253"/>
      <c r="S259" s="253"/>
      <c r="T259" s="91"/>
      <c r="U259" s="258"/>
      <c r="V259" s="259"/>
      <c r="X259" s="260"/>
    </row>
    <row r="260" spans="1:24" s="257" customFormat="1" ht="39.75" customHeight="1" x14ac:dyDescent="0.3">
      <c r="A260" s="253"/>
      <c r="B260" s="261" t="s">
        <v>105</v>
      </c>
      <c r="C260" s="262" t="s">
        <v>103</v>
      </c>
      <c r="D260" s="219" t="s">
        <v>152</v>
      </c>
      <c r="E260" s="263">
        <f t="shared" si="2"/>
        <v>2012</v>
      </c>
      <c r="F260" s="263">
        <v>2012000000</v>
      </c>
      <c r="G260" s="263">
        <v>2041706561</v>
      </c>
      <c r="H260" s="278" t="s">
        <v>174</v>
      </c>
      <c r="I260" s="266"/>
      <c r="J260" s="266"/>
      <c r="K260" s="253"/>
      <c r="L260" s="266"/>
      <c r="M260" s="266"/>
      <c r="N260" s="253"/>
      <c r="O260" s="253"/>
      <c r="P260" s="253"/>
      <c r="Q260" s="253"/>
      <c r="R260" s="253"/>
      <c r="S260" s="253"/>
      <c r="T260" s="91"/>
      <c r="U260" s="258"/>
      <c r="V260" s="259"/>
      <c r="X260" s="260"/>
    </row>
    <row r="261" spans="1:24" s="257" customFormat="1" ht="39.75" customHeight="1" x14ac:dyDescent="0.3">
      <c r="A261" s="253"/>
      <c r="B261" s="261" t="s">
        <v>240</v>
      </c>
      <c r="C261" s="262" t="s">
        <v>266</v>
      </c>
      <c r="D261" s="219" t="s">
        <v>152</v>
      </c>
      <c r="E261" s="263">
        <f t="shared" si="2"/>
        <v>3392</v>
      </c>
      <c r="F261" s="263">
        <v>3392000000</v>
      </c>
      <c r="G261" s="263">
        <v>3422911784</v>
      </c>
      <c r="H261" s="278" t="s">
        <v>174</v>
      </c>
      <c r="I261" s="266"/>
      <c r="J261" s="266"/>
      <c r="K261" s="253"/>
      <c r="L261" s="266"/>
      <c r="M261" s="266"/>
      <c r="N261" s="253"/>
      <c r="O261" s="253"/>
      <c r="P261" s="253"/>
      <c r="Q261" s="253"/>
      <c r="R261" s="253"/>
      <c r="S261" s="253"/>
      <c r="T261" s="91"/>
      <c r="U261" s="258"/>
      <c r="V261" s="259"/>
      <c r="X261" s="260"/>
    </row>
    <row r="262" spans="1:24" s="257" customFormat="1" ht="39.75" customHeight="1" x14ac:dyDescent="0.3">
      <c r="A262" s="253"/>
      <c r="B262" s="261" t="s">
        <v>230</v>
      </c>
      <c r="C262" s="262" t="s">
        <v>268</v>
      </c>
      <c r="D262" s="219" t="s">
        <v>152</v>
      </c>
      <c r="E262" s="263">
        <f t="shared" si="2"/>
        <v>2294</v>
      </c>
      <c r="F262" s="263">
        <v>2294000000</v>
      </c>
      <c r="G262" s="263">
        <v>2295962357</v>
      </c>
      <c r="H262" s="278" t="s">
        <v>174</v>
      </c>
      <c r="I262" s="266"/>
      <c r="J262" s="266"/>
      <c r="K262" s="253"/>
      <c r="L262" s="266"/>
      <c r="M262" s="266"/>
      <c r="N262" s="253"/>
      <c r="O262" s="253"/>
      <c r="P262" s="253"/>
      <c r="Q262" s="253"/>
      <c r="R262" s="253"/>
      <c r="S262" s="253"/>
      <c r="T262" s="91"/>
      <c r="U262" s="258"/>
      <c r="V262" s="259"/>
      <c r="X262" s="260"/>
    </row>
    <row r="263" spans="1:24" s="257" customFormat="1" ht="39.75" customHeight="1" x14ac:dyDescent="0.3">
      <c r="A263" s="253"/>
      <c r="B263" s="261" t="s">
        <v>198</v>
      </c>
      <c r="C263" s="262" t="s">
        <v>267</v>
      </c>
      <c r="D263" s="219" t="s">
        <v>152</v>
      </c>
      <c r="E263" s="263">
        <f t="shared" si="2"/>
        <v>2180</v>
      </c>
      <c r="F263" s="263">
        <v>2180000000</v>
      </c>
      <c r="G263" s="263">
        <v>2240021788</v>
      </c>
      <c r="H263" s="278" t="s">
        <v>174</v>
      </c>
      <c r="I263" s="266"/>
      <c r="J263" s="266"/>
      <c r="K263" s="253"/>
      <c r="L263" s="266"/>
      <c r="M263" s="266"/>
      <c r="N263" s="253"/>
      <c r="O263" s="253"/>
      <c r="P263" s="253"/>
      <c r="Q263" s="253"/>
      <c r="R263" s="253"/>
      <c r="S263" s="253"/>
      <c r="T263" s="91"/>
      <c r="U263" s="258"/>
      <c r="V263" s="259"/>
      <c r="X263" s="260"/>
    </row>
    <row r="264" spans="1:24" s="257" customFormat="1" ht="39.75" customHeight="1" x14ac:dyDescent="0.3">
      <c r="A264" s="253"/>
      <c r="B264" s="261" t="s">
        <v>209</v>
      </c>
      <c r="C264" s="262" t="s">
        <v>266</v>
      </c>
      <c r="D264" s="219" t="s">
        <v>152</v>
      </c>
      <c r="E264" s="263">
        <f t="shared" si="2"/>
        <v>16499</v>
      </c>
      <c r="F264" s="263">
        <v>16499000000</v>
      </c>
      <c r="G264" s="263">
        <v>16645176642</v>
      </c>
      <c r="H264" s="278" t="s">
        <v>174</v>
      </c>
      <c r="I264" s="266"/>
      <c r="J264" s="266"/>
      <c r="K264" s="253"/>
      <c r="L264" s="266"/>
      <c r="M264" s="266"/>
      <c r="N264" s="253"/>
      <c r="O264" s="253"/>
      <c r="P264" s="253"/>
      <c r="Q264" s="253"/>
      <c r="R264" s="253"/>
      <c r="S264" s="253"/>
      <c r="T264" s="91"/>
      <c r="U264" s="258"/>
      <c r="V264" s="259"/>
      <c r="X264" s="260"/>
    </row>
    <row r="265" spans="1:24" s="257" customFormat="1" ht="39.75" customHeight="1" x14ac:dyDescent="0.3">
      <c r="A265" s="253"/>
      <c r="B265" s="261" t="s">
        <v>201</v>
      </c>
      <c r="C265" s="262" t="s">
        <v>267</v>
      </c>
      <c r="D265" s="219" t="s">
        <v>152</v>
      </c>
      <c r="E265" s="263">
        <f t="shared" si="2"/>
        <v>2068</v>
      </c>
      <c r="F265" s="263">
        <v>2068000000</v>
      </c>
      <c r="G265" s="263">
        <v>2013515605</v>
      </c>
      <c r="H265" s="278" t="s">
        <v>498</v>
      </c>
      <c r="I265" s="266"/>
      <c r="J265" s="266"/>
      <c r="K265" s="253"/>
      <c r="L265" s="266"/>
      <c r="M265" s="266"/>
      <c r="N265" s="253"/>
      <c r="O265" s="253"/>
      <c r="P265" s="253"/>
      <c r="Q265" s="253"/>
      <c r="R265" s="253"/>
      <c r="S265" s="253"/>
      <c r="T265" s="91"/>
      <c r="U265" s="258"/>
      <c r="V265" s="259"/>
      <c r="X265" s="260"/>
    </row>
    <row r="266" spans="1:24" s="257" customFormat="1" ht="39.75" customHeight="1" x14ac:dyDescent="0.3">
      <c r="A266" s="253"/>
      <c r="B266" s="261" t="s">
        <v>145</v>
      </c>
      <c r="C266" s="262" t="s">
        <v>143</v>
      </c>
      <c r="D266" s="219" t="s">
        <v>131</v>
      </c>
      <c r="E266" s="263">
        <f>+F266/1000</f>
        <v>20900000</v>
      </c>
      <c r="F266" s="263">
        <v>20900000000</v>
      </c>
      <c r="G266" s="263">
        <v>23100473872</v>
      </c>
      <c r="H266" s="278" t="s">
        <v>174</v>
      </c>
      <c r="I266" s="266"/>
      <c r="J266" s="266"/>
      <c r="K266" s="253"/>
      <c r="L266" s="266"/>
      <c r="M266" s="266"/>
      <c r="N266" s="253"/>
      <c r="O266" s="253"/>
      <c r="P266" s="253"/>
      <c r="Q266" s="253"/>
      <c r="R266" s="253"/>
      <c r="S266" s="253"/>
      <c r="T266" s="91"/>
      <c r="U266" s="258"/>
      <c r="V266" s="259"/>
      <c r="X266" s="260"/>
    </row>
    <row r="267" spans="1:24" s="257" customFormat="1" ht="39.75" customHeight="1" x14ac:dyDescent="0.3">
      <c r="A267" s="253"/>
      <c r="B267" s="261" t="s">
        <v>144</v>
      </c>
      <c r="C267" s="262" t="s">
        <v>143</v>
      </c>
      <c r="D267" s="219" t="s">
        <v>131</v>
      </c>
      <c r="E267" s="263">
        <f>+F267/1000</f>
        <v>9315000</v>
      </c>
      <c r="F267" s="263">
        <v>9315000000</v>
      </c>
      <c r="G267" s="263">
        <v>10295737517</v>
      </c>
      <c r="H267" s="278" t="s">
        <v>174</v>
      </c>
      <c r="I267" s="266"/>
      <c r="J267" s="266"/>
      <c r="K267" s="253"/>
      <c r="L267" s="266"/>
      <c r="M267" s="266"/>
      <c r="N267" s="253"/>
      <c r="O267" s="253"/>
      <c r="P267" s="253"/>
      <c r="Q267" s="253"/>
      <c r="R267" s="253"/>
      <c r="S267" s="253"/>
      <c r="T267" s="91"/>
      <c r="U267" s="258"/>
      <c r="V267" s="259"/>
      <c r="X267" s="260"/>
    </row>
    <row r="268" spans="1:24" s="257" customFormat="1" ht="39.75" customHeight="1" x14ac:dyDescent="0.3">
      <c r="A268" s="253"/>
      <c r="B268" s="261" t="s">
        <v>141</v>
      </c>
      <c r="C268" s="262" t="s">
        <v>266</v>
      </c>
      <c r="D268" s="219" t="s">
        <v>152</v>
      </c>
      <c r="E268" s="263">
        <f t="shared" si="2"/>
        <v>5555</v>
      </c>
      <c r="F268" s="263">
        <v>5555000000</v>
      </c>
      <c r="G268" s="263">
        <v>5565200710</v>
      </c>
      <c r="H268" s="278" t="s">
        <v>174</v>
      </c>
      <c r="I268" s="266"/>
      <c r="J268" s="266"/>
      <c r="K268" s="253"/>
      <c r="L268" s="266"/>
      <c r="M268" s="266"/>
      <c r="N268" s="253"/>
      <c r="O268" s="253"/>
      <c r="P268" s="253"/>
      <c r="Q268" s="253"/>
      <c r="R268" s="253"/>
      <c r="S268" s="253"/>
      <c r="T268" s="91"/>
      <c r="U268" s="258"/>
      <c r="V268" s="259"/>
      <c r="X268" s="260"/>
    </row>
    <row r="269" spans="1:24" s="257" customFormat="1" ht="39.75" customHeight="1" x14ac:dyDescent="0.3">
      <c r="A269" s="253"/>
      <c r="B269" s="261" t="s">
        <v>209</v>
      </c>
      <c r="C269" s="262" t="s">
        <v>266</v>
      </c>
      <c r="D269" s="219" t="s">
        <v>152</v>
      </c>
      <c r="E269" s="263">
        <f t="shared" si="2"/>
        <v>1730</v>
      </c>
      <c r="F269" s="263">
        <v>1730000000</v>
      </c>
      <c r="G269" s="263">
        <v>1745527780</v>
      </c>
      <c r="H269" s="278" t="s">
        <v>174</v>
      </c>
      <c r="I269" s="266"/>
      <c r="J269" s="266"/>
      <c r="K269" s="253"/>
      <c r="L269" s="266"/>
      <c r="M269" s="266"/>
      <c r="N269" s="253"/>
      <c r="O269" s="253"/>
      <c r="P269" s="253"/>
      <c r="Q269" s="253"/>
      <c r="R269" s="253"/>
      <c r="S269" s="253"/>
      <c r="T269" s="91"/>
      <c r="U269" s="258"/>
      <c r="V269" s="259"/>
      <c r="X269" s="260"/>
    </row>
    <row r="270" spans="1:24" s="257" customFormat="1" ht="39.75" customHeight="1" x14ac:dyDescent="0.3">
      <c r="A270" s="253"/>
      <c r="B270" s="261" t="s">
        <v>105</v>
      </c>
      <c r="C270" s="262" t="s">
        <v>103</v>
      </c>
      <c r="D270" s="219" t="s">
        <v>152</v>
      </c>
      <c r="E270" s="263">
        <f t="shared" si="2"/>
        <v>1052</v>
      </c>
      <c r="F270" s="263">
        <v>1052000000</v>
      </c>
      <c r="G270" s="263">
        <v>1067555246</v>
      </c>
      <c r="H270" s="278" t="s">
        <v>174</v>
      </c>
      <c r="I270" s="266"/>
      <c r="J270" s="266"/>
      <c r="K270" s="253"/>
      <c r="L270" s="266"/>
      <c r="M270" s="266"/>
      <c r="N270" s="253"/>
      <c r="O270" s="253"/>
      <c r="P270" s="253"/>
      <c r="Q270" s="253"/>
      <c r="R270" s="253"/>
      <c r="S270" s="253"/>
      <c r="T270" s="91"/>
      <c r="U270" s="258"/>
      <c r="V270" s="259"/>
      <c r="X270" s="260"/>
    </row>
    <row r="271" spans="1:24" s="257" customFormat="1" ht="39.75" customHeight="1" x14ac:dyDescent="0.3">
      <c r="A271" s="253"/>
      <c r="B271" s="261" t="s">
        <v>241</v>
      </c>
      <c r="C271" s="262" t="s">
        <v>268</v>
      </c>
      <c r="D271" s="219" t="s">
        <v>152</v>
      </c>
      <c r="E271" s="263">
        <f t="shared" si="2"/>
        <v>2094</v>
      </c>
      <c r="F271" s="263">
        <v>2094000000</v>
      </c>
      <c r="G271" s="263">
        <v>1990119234</v>
      </c>
      <c r="H271" s="278" t="s">
        <v>498</v>
      </c>
      <c r="I271" s="266"/>
      <c r="J271" s="266"/>
      <c r="K271" s="253"/>
      <c r="L271" s="266"/>
      <c r="M271" s="266"/>
      <c r="N271" s="253"/>
      <c r="O271" s="253"/>
      <c r="P271" s="253"/>
      <c r="Q271" s="253"/>
      <c r="R271" s="253"/>
      <c r="S271" s="253"/>
      <c r="T271" s="91"/>
      <c r="U271" s="258"/>
      <c r="V271" s="259"/>
      <c r="X271" s="260"/>
    </row>
    <row r="272" spans="1:24" s="257" customFormat="1" ht="39.75" customHeight="1" x14ac:dyDescent="0.3">
      <c r="A272" s="253"/>
      <c r="B272" s="261" t="s">
        <v>208</v>
      </c>
      <c r="C272" s="262" t="s">
        <v>177</v>
      </c>
      <c r="D272" s="219" t="s">
        <v>152</v>
      </c>
      <c r="E272" s="263">
        <f t="shared" si="2"/>
        <v>10000</v>
      </c>
      <c r="F272" s="263">
        <v>10000000000</v>
      </c>
      <c r="G272" s="263">
        <v>10304716455</v>
      </c>
      <c r="H272" s="278" t="s">
        <v>174</v>
      </c>
      <c r="I272" s="266"/>
      <c r="J272" s="266"/>
      <c r="K272" s="253"/>
      <c r="L272" s="266"/>
      <c r="M272" s="266"/>
      <c r="N272" s="253"/>
      <c r="O272" s="253"/>
      <c r="P272" s="253"/>
      <c r="Q272" s="253"/>
      <c r="R272" s="253"/>
      <c r="S272" s="253"/>
      <c r="T272" s="91"/>
      <c r="U272" s="258"/>
      <c r="V272" s="259"/>
      <c r="X272" s="260"/>
    </row>
    <row r="273" spans="1:24" s="257" customFormat="1" ht="39.75" customHeight="1" x14ac:dyDescent="0.3">
      <c r="A273" s="253"/>
      <c r="B273" s="261" t="s">
        <v>141</v>
      </c>
      <c r="C273" s="262" t="s">
        <v>266</v>
      </c>
      <c r="D273" s="219" t="s">
        <v>152</v>
      </c>
      <c r="E273" s="263">
        <f t="shared" si="2"/>
        <v>971</v>
      </c>
      <c r="F273" s="263">
        <v>971000000</v>
      </c>
      <c r="G273" s="263">
        <v>972763218</v>
      </c>
      <c r="H273" s="278" t="s">
        <v>174</v>
      </c>
      <c r="I273" s="266"/>
      <c r="J273" s="266"/>
      <c r="K273" s="253"/>
      <c r="L273" s="266"/>
      <c r="M273" s="266"/>
      <c r="N273" s="253"/>
      <c r="O273" s="253"/>
      <c r="P273" s="253"/>
      <c r="Q273" s="253"/>
      <c r="R273" s="253"/>
      <c r="S273" s="253"/>
      <c r="T273" s="91"/>
      <c r="U273" s="258"/>
      <c r="V273" s="259"/>
      <c r="X273" s="260"/>
    </row>
    <row r="274" spans="1:24" s="257" customFormat="1" ht="39.75" customHeight="1" x14ac:dyDescent="0.3">
      <c r="A274" s="253"/>
      <c r="B274" s="261" t="s">
        <v>140</v>
      </c>
      <c r="C274" s="262" t="s">
        <v>266</v>
      </c>
      <c r="D274" s="219" t="s">
        <v>152</v>
      </c>
      <c r="E274" s="263">
        <f t="shared" si="2"/>
        <v>931</v>
      </c>
      <c r="F274" s="263">
        <v>931000000</v>
      </c>
      <c r="G274" s="263">
        <v>932786333</v>
      </c>
      <c r="H274" s="278" t="s">
        <v>174</v>
      </c>
      <c r="I274" s="266"/>
      <c r="J274" s="266"/>
      <c r="K274" s="253"/>
      <c r="L274" s="266"/>
      <c r="M274" s="266"/>
      <c r="N274" s="253"/>
      <c r="O274" s="253"/>
      <c r="P274" s="253"/>
      <c r="Q274" s="253"/>
      <c r="R274" s="253"/>
      <c r="S274" s="253"/>
      <c r="T274" s="91"/>
      <c r="U274" s="258"/>
      <c r="V274" s="259"/>
      <c r="X274" s="260"/>
    </row>
    <row r="275" spans="1:24" s="257" customFormat="1" ht="39.75" customHeight="1" x14ac:dyDescent="0.3">
      <c r="A275" s="253"/>
      <c r="B275" s="261" t="s">
        <v>500</v>
      </c>
      <c r="C275" s="262" t="s">
        <v>177</v>
      </c>
      <c r="D275" s="219" t="s">
        <v>152</v>
      </c>
      <c r="E275" s="263">
        <f t="shared" si="2"/>
        <v>2489</v>
      </c>
      <c r="F275" s="263">
        <v>2489000000</v>
      </c>
      <c r="G275" s="263">
        <v>2370902659</v>
      </c>
      <c r="H275" s="278" t="s">
        <v>498</v>
      </c>
      <c r="I275" s="266"/>
      <c r="J275" s="266"/>
      <c r="K275" s="253"/>
      <c r="L275" s="266"/>
      <c r="M275" s="266"/>
      <c r="N275" s="253"/>
      <c r="O275" s="253"/>
      <c r="P275" s="253"/>
      <c r="Q275" s="253"/>
      <c r="R275" s="253"/>
      <c r="S275" s="253"/>
      <c r="T275" s="91"/>
      <c r="U275" s="258"/>
      <c r="V275" s="259"/>
      <c r="X275" s="260"/>
    </row>
    <row r="276" spans="1:24" s="257" customFormat="1" ht="39.75" customHeight="1" x14ac:dyDescent="0.3">
      <c r="A276" s="253"/>
      <c r="B276" s="261" t="s">
        <v>241</v>
      </c>
      <c r="C276" s="262" t="s">
        <v>268</v>
      </c>
      <c r="D276" s="219" t="s">
        <v>152</v>
      </c>
      <c r="E276" s="263">
        <f t="shared" si="2"/>
        <v>2694</v>
      </c>
      <c r="F276" s="263">
        <v>2694000000</v>
      </c>
      <c r="G276" s="263">
        <v>2560580748</v>
      </c>
      <c r="H276" s="278" t="s">
        <v>498</v>
      </c>
      <c r="I276" s="266"/>
      <c r="J276" s="266"/>
      <c r="K276" s="253"/>
      <c r="L276" s="266"/>
      <c r="M276" s="266"/>
      <c r="N276" s="253"/>
      <c r="O276" s="253"/>
      <c r="P276" s="253"/>
      <c r="Q276" s="253"/>
      <c r="R276" s="253"/>
      <c r="S276" s="253"/>
      <c r="T276" s="91"/>
      <c r="U276" s="258"/>
      <c r="V276" s="259"/>
      <c r="X276" s="260"/>
    </row>
    <row r="277" spans="1:24" s="257" customFormat="1" ht="30" customHeight="1" x14ac:dyDescent="0.35">
      <c r="B277" s="268" t="s">
        <v>425</v>
      </c>
      <c r="C277" s="269"/>
      <c r="D277" s="269"/>
      <c r="E277" s="269"/>
      <c r="F277" s="270">
        <f>SUM(F39:F276)</f>
        <v>354061000000</v>
      </c>
      <c r="G277" s="270">
        <f>SUM(G39:G276)</f>
        <v>361060443199</v>
      </c>
      <c r="H277" s="269"/>
      <c r="I277" s="361">
        <f>+G277-EAN!D13</f>
        <v>0</v>
      </c>
      <c r="J277" s="162"/>
      <c r="K277" s="279"/>
      <c r="L277" s="271"/>
      <c r="M277" s="271"/>
      <c r="N277" s="139"/>
      <c r="O277" s="139"/>
      <c r="P277" s="139"/>
      <c r="Q277" s="280"/>
      <c r="R277" s="139"/>
      <c r="S277" s="92"/>
      <c r="T277" s="91"/>
      <c r="U277" s="258"/>
      <c r="V277" s="259"/>
      <c r="X277" s="260"/>
    </row>
    <row r="278" spans="1:24" s="189" customFormat="1" ht="25.5" customHeight="1" x14ac:dyDescent="0.35">
      <c r="B278" s="268" t="s">
        <v>426</v>
      </c>
      <c r="C278" s="269"/>
      <c r="D278" s="269"/>
      <c r="E278" s="269"/>
      <c r="F278" s="270">
        <v>280254386234</v>
      </c>
      <c r="G278" s="270">
        <v>281348793830</v>
      </c>
      <c r="H278" s="269"/>
      <c r="I278" s="361">
        <f>+G278-EAN!E13</f>
        <v>0</v>
      </c>
      <c r="J278" s="188"/>
      <c r="K278" s="223"/>
      <c r="L278" s="223"/>
      <c r="M278" s="223"/>
      <c r="N278" s="188"/>
      <c r="O278" s="188"/>
      <c r="P278" s="188"/>
      <c r="Q278" s="188"/>
      <c r="R278" s="188"/>
      <c r="S278" s="188"/>
    </row>
    <row r="279" spans="1:24" s="189" customFormat="1" ht="25.5" customHeight="1" x14ac:dyDescent="0.35">
      <c r="B279" s="281"/>
      <c r="C279" s="272"/>
      <c r="D279" s="272"/>
      <c r="E279" s="272"/>
      <c r="F279" s="271"/>
      <c r="G279" s="271"/>
      <c r="H279" s="272"/>
      <c r="I279" s="188"/>
      <c r="J279" s="188"/>
      <c r="K279" s="223"/>
      <c r="L279" s="223"/>
      <c r="M279" s="223"/>
      <c r="N279" s="188"/>
      <c r="O279" s="188"/>
      <c r="P279" s="188"/>
      <c r="Q279" s="188"/>
      <c r="R279" s="188"/>
      <c r="S279" s="188"/>
    </row>
    <row r="280" spans="1:24" s="189" customFormat="1" ht="29.4" customHeight="1" x14ac:dyDescent="0.35">
      <c r="B280" s="282" t="s">
        <v>518</v>
      </c>
      <c r="C280" s="283"/>
      <c r="D280" s="283"/>
      <c r="E280" s="284" t="s">
        <v>148</v>
      </c>
      <c r="F280" s="285" t="s">
        <v>150</v>
      </c>
      <c r="G280" s="269" t="s">
        <v>153</v>
      </c>
      <c r="J280" s="188"/>
      <c r="K280" s="223"/>
      <c r="L280" s="223"/>
      <c r="M280" s="223"/>
      <c r="N280" s="188"/>
      <c r="O280" s="188"/>
      <c r="P280" s="188"/>
      <c r="Q280" s="188"/>
      <c r="R280" s="188"/>
      <c r="S280" s="188"/>
    </row>
    <row r="281" spans="1:24" s="189" customFormat="1" ht="23.15" customHeight="1" x14ac:dyDescent="0.35">
      <c r="B281" s="277" t="s">
        <v>131</v>
      </c>
      <c r="C281" s="286"/>
      <c r="D281" s="286"/>
      <c r="E281" s="287">
        <f>SUMIF($D$39:$D$276,B281,$E$39:$E$276)</f>
        <v>30215000</v>
      </c>
      <c r="F281" s="288">
        <f>SUMIF($D$39:$D$276,B281,$F$39:$F$276)</f>
        <v>30215000000</v>
      </c>
      <c r="G281" s="287">
        <f>SUMIF($D$39:$D$276,B281,$G$39:$G$276)</f>
        <v>33396211389</v>
      </c>
      <c r="J281" s="188"/>
      <c r="K281" s="223"/>
      <c r="L281" s="223"/>
      <c r="M281" s="223"/>
      <c r="N281" s="188"/>
      <c r="O281" s="188"/>
      <c r="P281" s="188"/>
      <c r="Q281" s="188"/>
      <c r="R281" s="188"/>
      <c r="S281" s="188"/>
    </row>
    <row r="282" spans="1:24" s="189" customFormat="1" ht="23.15" customHeight="1" x14ac:dyDescent="0.35">
      <c r="B282" s="277" t="s">
        <v>152</v>
      </c>
      <c r="C282" s="286"/>
      <c r="D282" s="286"/>
      <c r="E282" s="287">
        <f>SUMIF($D$39:$D$276,B282,$E$39:$E$276)</f>
        <v>239789</v>
      </c>
      <c r="F282" s="288">
        <f>SUMIF($D$39:$D$276,B282,$F$39:$F$276)</f>
        <v>239789000000</v>
      </c>
      <c r="G282" s="287">
        <f>SUMIF($D$39:$D$276,B282,$G$39:$G$276)</f>
        <v>241916157673</v>
      </c>
      <c r="J282" s="188"/>
      <c r="K282" s="223"/>
      <c r="L282" s="223"/>
      <c r="M282" s="223"/>
      <c r="N282" s="188"/>
      <c r="O282" s="188"/>
      <c r="P282" s="188"/>
      <c r="Q282" s="188"/>
      <c r="R282" s="188"/>
      <c r="S282" s="188"/>
    </row>
    <row r="283" spans="1:24" s="189" customFormat="1" ht="23.15" customHeight="1" x14ac:dyDescent="0.35">
      <c r="B283" s="277" t="s">
        <v>199</v>
      </c>
      <c r="C283" s="286"/>
      <c r="D283" s="286"/>
      <c r="E283" s="287">
        <f>SUMIF($D$39:$D$276,B283,$E$39:$E$276)</f>
        <v>184</v>
      </c>
      <c r="F283" s="288">
        <f>SUMIF($D$39:$D$276,B283,$F$39:$F$276)</f>
        <v>84057000000</v>
      </c>
      <c r="G283" s="287">
        <f>SUMIF($D$39:$D$276,B283,$G$39:$G$276)</f>
        <v>85748074137</v>
      </c>
      <c r="J283" s="188"/>
      <c r="K283" s="223"/>
      <c r="L283" s="223"/>
      <c r="M283" s="223"/>
      <c r="N283" s="188"/>
      <c r="O283" s="188"/>
      <c r="P283" s="188"/>
      <c r="Q283" s="188"/>
      <c r="R283" s="188"/>
      <c r="S283" s="188"/>
    </row>
    <row r="284" spans="1:24" s="189" customFormat="1" ht="16.5" x14ac:dyDescent="0.35">
      <c r="B284" s="289" t="s">
        <v>163</v>
      </c>
      <c r="C284" s="290"/>
      <c r="D284" s="290"/>
      <c r="E284" s="269"/>
      <c r="F284" s="270">
        <f>SUM(F281:F283)</f>
        <v>354061000000</v>
      </c>
      <c r="G284" s="270">
        <f>SUM(G281:G283)</f>
        <v>361060443199</v>
      </c>
      <c r="H284" s="362">
        <f>+G284-G277</f>
        <v>0</v>
      </c>
      <c r="I284" s="362">
        <f>+F277-F284</f>
        <v>0</v>
      </c>
      <c r="J284" s="188"/>
      <c r="K284" s="188"/>
      <c r="L284" s="223"/>
      <c r="M284" s="188"/>
      <c r="N284" s="188"/>
      <c r="O284" s="188"/>
      <c r="P284" s="188"/>
      <c r="Q284" s="188"/>
      <c r="R284" s="188"/>
      <c r="S284" s="188"/>
    </row>
    <row r="285" spans="1:24" s="189" customFormat="1" ht="16.5" x14ac:dyDescent="0.35">
      <c r="B285" s="187"/>
      <c r="C285" s="188"/>
      <c r="D285" s="188"/>
      <c r="E285" s="188"/>
      <c r="F285" s="188"/>
      <c r="G285" s="223"/>
      <c r="H285" s="188"/>
      <c r="I285" s="188"/>
      <c r="J285" s="188"/>
      <c r="K285" s="188"/>
      <c r="L285" s="223"/>
      <c r="M285" s="188"/>
      <c r="N285" s="188"/>
      <c r="O285" s="188"/>
      <c r="P285" s="188"/>
      <c r="Q285" s="188"/>
      <c r="R285" s="188"/>
      <c r="S285" s="188"/>
    </row>
    <row r="286" spans="1:24" s="189" customFormat="1" ht="16.5" x14ac:dyDescent="0.35">
      <c r="B286" s="187"/>
      <c r="C286" s="188"/>
      <c r="D286" s="188"/>
      <c r="E286" s="188"/>
      <c r="F286" s="188"/>
      <c r="G286" s="223"/>
      <c r="H286" s="188"/>
      <c r="I286" s="188"/>
      <c r="J286" s="188"/>
      <c r="K286" s="188"/>
      <c r="L286" s="223"/>
      <c r="M286" s="188"/>
      <c r="N286" s="188"/>
      <c r="O286" s="188"/>
      <c r="P286" s="188"/>
      <c r="Q286" s="188"/>
      <c r="R286" s="188"/>
      <c r="S286" s="188"/>
    </row>
    <row r="287" spans="1:24" s="189" customFormat="1" ht="16.5" x14ac:dyDescent="0.35">
      <c r="B287" s="282" t="s">
        <v>519</v>
      </c>
      <c r="C287" s="283"/>
      <c r="D287" s="283"/>
      <c r="E287" s="284" t="s">
        <v>148</v>
      </c>
      <c r="F287" s="285" t="s">
        <v>150</v>
      </c>
      <c r="G287" s="269" t="s">
        <v>153</v>
      </c>
      <c r="H287" s="188"/>
      <c r="I287" s="188"/>
      <c r="J287" s="188"/>
      <c r="K287" s="188"/>
      <c r="L287" s="223"/>
      <c r="M287" s="188"/>
      <c r="N287" s="188"/>
      <c r="O287" s="188"/>
      <c r="P287" s="188"/>
      <c r="Q287" s="188"/>
      <c r="R287" s="188"/>
      <c r="S287" s="188"/>
    </row>
    <row r="288" spans="1:24" s="189" customFormat="1" ht="16.5" x14ac:dyDescent="0.35">
      <c r="B288" s="277" t="s">
        <v>131</v>
      </c>
      <c r="C288" s="286"/>
      <c r="D288" s="286"/>
      <c r="E288" s="287">
        <v>31690000</v>
      </c>
      <c r="F288" s="288">
        <v>31690000000</v>
      </c>
      <c r="G288" s="287">
        <v>32059187672</v>
      </c>
      <c r="H288" s="188"/>
      <c r="I288" s="188"/>
      <c r="J288" s="188"/>
      <c r="K288" s="188"/>
      <c r="L288" s="223"/>
      <c r="M288" s="188"/>
      <c r="N288" s="188"/>
      <c r="O288" s="188"/>
      <c r="P288" s="188"/>
      <c r="Q288" s="188"/>
      <c r="R288" s="188"/>
      <c r="S288" s="188"/>
    </row>
    <row r="289" spans="1:34" s="189" customFormat="1" ht="16.5" x14ac:dyDescent="0.35">
      <c r="B289" s="277" t="s">
        <v>152</v>
      </c>
      <c r="C289" s="286"/>
      <c r="D289" s="286"/>
      <c r="E289" s="287">
        <v>226113</v>
      </c>
      <c r="F289" s="288">
        <v>226113000000</v>
      </c>
      <c r="G289" s="287">
        <v>226312591338</v>
      </c>
      <c r="H289" s="188"/>
      <c r="I289" s="188"/>
      <c r="J289" s="188"/>
      <c r="K289" s="188"/>
      <c r="L289" s="223"/>
      <c r="M289" s="188"/>
      <c r="N289" s="188"/>
      <c r="O289" s="188"/>
      <c r="P289" s="188"/>
      <c r="Q289" s="188"/>
      <c r="R289" s="188"/>
      <c r="S289" s="188"/>
    </row>
    <row r="290" spans="1:34" s="189" customFormat="1" ht="16.5" x14ac:dyDescent="0.35">
      <c r="B290" s="277" t="s">
        <v>199</v>
      </c>
      <c r="C290" s="286"/>
      <c r="D290" s="286"/>
      <c r="E290" s="287">
        <v>59</v>
      </c>
      <c r="F290" s="288">
        <v>22451386234</v>
      </c>
      <c r="G290" s="287">
        <v>22977014820</v>
      </c>
      <c r="H290" s="188"/>
      <c r="I290" s="188"/>
      <c r="J290" s="188"/>
      <c r="K290" s="188"/>
      <c r="L290" s="223"/>
      <c r="M290" s="188"/>
      <c r="N290" s="188"/>
      <c r="O290" s="188"/>
      <c r="P290" s="188"/>
      <c r="Q290" s="188"/>
      <c r="R290" s="188"/>
      <c r="S290" s="188"/>
    </row>
    <row r="291" spans="1:34" s="189" customFormat="1" ht="16.5" x14ac:dyDescent="0.35">
      <c r="B291" s="289" t="s">
        <v>163</v>
      </c>
      <c r="C291" s="290"/>
      <c r="D291" s="290"/>
      <c r="E291" s="269"/>
      <c r="F291" s="270">
        <v>280254386234</v>
      </c>
      <c r="G291" s="270">
        <v>281348793830</v>
      </c>
      <c r="H291" s="188"/>
      <c r="I291" s="188"/>
      <c r="J291" s="188"/>
      <c r="K291" s="188"/>
      <c r="L291" s="223"/>
      <c r="M291" s="188"/>
      <c r="N291" s="188"/>
      <c r="O291" s="188"/>
      <c r="P291" s="188"/>
      <c r="Q291" s="188"/>
      <c r="R291" s="188"/>
      <c r="S291" s="188"/>
    </row>
    <row r="292" spans="1:34" s="189" customFormat="1" ht="16.5" x14ac:dyDescent="0.35">
      <c r="B292" s="187"/>
      <c r="C292" s="188"/>
      <c r="D292" s="188"/>
      <c r="E292" s="188"/>
      <c r="F292" s="188"/>
      <c r="G292" s="223"/>
      <c r="H292" s="188"/>
      <c r="I292" s="188"/>
      <c r="J292" s="188"/>
      <c r="K292" s="188"/>
      <c r="L292" s="223"/>
      <c r="M292" s="188"/>
      <c r="N292" s="188"/>
      <c r="O292" s="188"/>
      <c r="P292" s="188"/>
      <c r="Q292" s="188"/>
      <c r="R292" s="188"/>
      <c r="S292" s="188"/>
    </row>
    <row r="293" spans="1:34" s="189" customFormat="1" ht="16.5" x14ac:dyDescent="0.35">
      <c r="B293" s="187"/>
      <c r="C293" s="188"/>
      <c r="D293" s="188"/>
      <c r="E293" s="188"/>
      <c r="F293" s="188"/>
      <c r="G293" s="223"/>
      <c r="H293" s="188"/>
      <c r="I293" s="188"/>
      <c r="J293" s="188"/>
      <c r="K293" s="188"/>
      <c r="L293" s="223"/>
      <c r="M293" s="188"/>
      <c r="N293" s="188"/>
      <c r="O293" s="188"/>
      <c r="P293" s="188"/>
      <c r="Q293" s="188"/>
      <c r="R293" s="188"/>
      <c r="S293" s="188"/>
    </row>
    <row r="294" spans="1:34" s="189" customFormat="1" ht="16.5" x14ac:dyDescent="0.35">
      <c r="B294" s="202" t="s">
        <v>146</v>
      </c>
      <c r="C294" s="188"/>
      <c r="D294" s="188"/>
      <c r="E294" s="188"/>
      <c r="F294" s="188"/>
      <c r="G294" s="188"/>
      <c r="H294" s="188"/>
      <c r="I294" s="188"/>
      <c r="J294" s="188"/>
      <c r="K294" s="188"/>
      <c r="L294" s="223"/>
      <c r="M294" s="188"/>
      <c r="N294" s="188"/>
      <c r="O294" s="188"/>
      <c r="P294" s="188"/>
      <c r="Q294" s="208"/>
      <c r="R294" s="188"/>
      <c r="S294" s="188"/>
      <c r="W294" s="291"/>
    </row>
    <row r="295" spans="1:34" s="189" customFormat="1" ht="16.5" x14ac:dyDescent="0.35">
      <c r="B295" s="187"/>
      <c r="C295" s="188"/>
      <c r="D295" s="188"/>
      <c r="E295" s="188"/>
      <c r="F295" s="188"/>
      <c r="G295" s="188"/>
      <c r="H295" s="188"/>
      <c r="I295" s="188"/>
      <c r="J295" s="188"/>
      <c r="K295" s="188"/>
      <c r="L295" s="223"/>
      <c r="M295" s="188"/>
      <c r="N295" s="188"/>
      <c r="Q295" s="188"/>
      <c r="R295" s="188"/>
      <c r="S295" s="188"/>
      <c r="W295" s="291"/>
    </row>
    <row r="296" spans="1:34" s="189" customFormat="1" ht="16.5" x14ac:dyDescent="0.35">
      <c r="B296" s="187"/>
      <c r="C296" s="188"/>
      <c r="D296" s="188"/>
      <c r="E296" s="188"/>
      <c r="F296" s="188"/>
      <c r="G296" s="188"/>
      <c r="H296" s="188"/>
      <c r="I296" s="188"/>
      <c r="J296" s="188"/>
      <c r="K296" s="188"/>
      <c r="L296" s="223"/>
      <c r="M296" s="188"/>
      <c r="N296" s="188"/>
      <c r="O296" s="292"/>
      <c r="P296" s="292"/>
      <c r="Q296" s="292"/>
      <c r="S296" s="188"/>
      <c r="T296" s="293"/>
      <c r="U296" s="294"/>
      <c r="W296" s="291"/>
    </row>
    <row r="297" spans="1:34" s="257" customFormat="1" ht="70.5" customHeight="1" x14ac:dyDescent="0.35">
      <c r="A297" s="253"/>
      <c r="B297" s="295" t="s">
        <v>30</v>
      </c>
      <c r="C297" s="284" t="s">
        <v>22</v>
      </c>
      <c r="D297" s="284" t="s">
        <v>71</v>
      </c>
      <c r="E297" s="284" t="s">
        <v>86</v>
      </c>
      <c r="F297" s="284" t="s">
        <v>110</v>
      </c>
      <c r="G297" s="284" t="s">
        <v>111</v>
      </c>
      <c r="H297" s="284" t="s">
        <v>72</v>
      </c>
      <c r="I297" s="284" t="s">
        <v>73</v>
      </c>
      <c r="J297" s="284" t="s">
        <v>87</v>
      </c>
      <c r="K297" s="284" t="s">
        <v>88</v>
      </c>
      <c r="L297" s="284" t="s">
        <v>23</v>
      </c>
      <c r="M297" s="284" t="s">
        <v>169</v>
      </c>
      <c r="N297" s="284" t="s">
        <v>164</v>
      </c>
      <c r="O297" s="284" t="s">
        <v>165</v>
      </c>
      <c r="P297" s="284" t="s">
        <v>166</v>
      </c>
      <c r="R297" s="266">
        <f>+EAN!D15</f>
        <v>465815268506</v>
      </c>
      <c r="S297" s="94"/>
      <c r="T297" s="296"/>
      <c r="U297" s="189"/>
      <c r="V297" s="291"/>
      <c r="W297" s="189"/>
      <c r="AC297" s="257" t="s">
        <v>206</v>
      </c>
    </row>
    <row r="298" spans="1:34" s="257" customFormat="1" ht="39.9" customHeight="1" x14ac:dyDescent="0.35">
      <c r="A298" s="234"/>
      <c r="B298" s="297" t="s">
        <v>317</v>
      </c>
      <c r="C298" s="262" t="s">
        <v>102</v>
      </c>
      <c r="D298" s="298" t="s">
        <v>113</v>
      </c>
      <c r="E298" s="298" t="s">
        <v>109</v>
      </c>
      <c r="F298" s="299">
        <v>45181</v>
      </c>
      <c r="G298" s="299">
        <v>45363</v>
      </c>
      <c r="H298" s="300" t="s">
        <v>75</v>
      </c>
      <c r="I298" s="301">
        <v>550000000</v>
      </c>
      <c r="J298" s="301">
        <v>550000000</v>
      </c>
      <c r="K298" s="301">
        <v>563213560</v>
      </c>
      <c r="L298" s="301">
        <v>550000000</v>
      </c>
      <c r="M298" s="87">
        <v>7.9000000000000001E-2</v>
      </c>
      <c r="N298" s="87">
        <f>+L298/$R$297</f>
        <v>1.1807255733887899E-3</v>
      </c>
      <c r="O298" s="93">
        <v>0.9</v>
      </c>
      <c r="P298" s="87">
        <v>0.1197</v>
      </c>
      <c r="Q298" s="260"/>
      <c r="R298" s="110"/>
      <c r="S298" s="102"/>
      <c r="T298" s="156"/>
      <c r="U298" s="302"/>
      <c r="V298" s="156"/>
      <c r="W298" s="151"/>
      <c r="X298" s="273"/>
      <c r="Y298" s="303"/>
      <c r="Z298" s="273"/>
      <c r="AD298" s="260"/>
      <c r="AE298" s="273"/>
      <c r="AH298" s="304"/>
    </row>
    <row r="299" spans="1:34" s="257" customFormat="1" ht="39.9" customHeight="1" x14ac:dyDescent="0.35">
      <c r="A299" s="234"/>
      <c r="B299" s="297" t="s">
        <v>315</v>
      </c>
      <c r="C299" s="262" t="s">
        <v>102</v>
      </c>
      <c r="D299" s="298" t="s">
        <v>113</v>
      </c>
      <c r="E299" s="298" t="s">
        <v>109</v>
      </c>
      <c r="F299" s="299">
        <v>45181</v>
      </c>
      <c r="G299" s="299">
        <v>45363</v>
      </c>
      <c r="H299" s="300" t="s">
        <v>75</v>
      </c>
      <c r="I299" s="301">
        <v>575000000</v>
      </c>
      <c r="J299" s="301">
        <v>575000000</v>
      </c>
      <c r="K299" s="301">
        <v>588814177</v>
      </c>
      <c r="L299" s="301">
        <v>575000000</v>
      </c>
      <c r="M299" s="87">
        <v>7.9000000000000001E-2</v>
      </c>
      <c r="N299" s="87">
        <f t="shared" ref="N299:N361" si="3">+L299/$R$297</f>
        <v>1.234394917633735E-3</v>
      </c>
      <c r="O299" s="93">
        <v>0.9</v>
      </c>
      <c r="P299" s="87">
        <v>0.1197</v>
      </c>
      <c r="Q299" s="260"/>
      <c r="R299" s="110"/>
      <c r="S299" s="102"/>
      <c r="T299" s="156"/>
      <c r="U299" s="302"/>
      <c r="V299" s="156"/>
      <c r="W299" s="151"/>
      <c r="X299" s="273"/>
      <c r="Y299" s="303"/>
      <c r="Z299" s="273"/>
      <c r="AD299" s="260"/>
      <c r="AE299" s="273"/>
      <c r="AH299" s="304"/>
    </row>
    <row r="300" spans="1:34" s="257" customFormat="1" ht="39.9" customHeight="1" x14ac:dyDescent="0.35">
      <c r="A300" s="234"/>
      <c r="B300" s="297" t="s">
        <v>316</v>
      </c>
      <c r="C300" s="262" t="s">
        <v>102</v>
      </c>
      <c r="D300" s="298" t="s">
        <v>113</v>
      </c>
      <c r="E300" s="298" t="s">
        <v>109</v>
      </c>
      <c r="F300" s="299">
        <v>45181</v>
      </c>
      <c r="G300" s="299">
        <v>45363</v>
      </c>
      <c r="H300" s="300" t="s">
        <v>75</v>
      </c>
      <c r="I300" s="301">
        <v>575000000</v>
      </c>
      <c r="J300" s="301">
        <v>575000000</v>
      </c>
      <c r="K300" s="301">
        <v>588814177</v>
      </c>
      <c r="L300" s="301">
        <v>575000000</v>
      </c>
      <c r="M300" s="87">
        <v>7.9000000000000001E-2</v>
      </c>
      <c r="N300" s="87">
        <f t="shared" si="3"/>
        <v>1.234394917633735E-3</v>
      </c>
      <c r="O300" s="93">
        <v>0.9</v>
      </c>
      <c r="P300" s="87">
        <v>0.1197</v>
      </c>
      <c r="Q300" s="260"/>
      <c r="R300" s="110"/>
      <c r="S300" s="102"/>
      <c r="T300" s="156"/>
      <c r="U300" s="302"/>
      <c r="V300" s="156"/>
      <c r="W300" s="151"/>
      <c r="X300" s="273"/>
      <c r="Y300" s="303"/>
      <c r="Z300" s="273"/>
      <c r="AD300" s="260"/>
      <c r="AE300" s="273"/>
      <c r="AH300" s="304"/>
    </row>
    <row r="301" spans="1:34" s="257" customFormat="1" ht="39.9" customHeight="1" x14ac:dyDescent="0.35">
      <c r="A301" s="234"/>
      <c r="B301" s="297" t="s">
        <v>318</v>
      </c>
      <c r="C301" s="262" t="s">
        <v>102</v>
      </c>
      <c r="D301" s="298" t="s">
        <v>113</v>
      </c>
      <c r="E301" s="298" t="s">
        <v>109</v>
      </c>
      <c r="F301" s="299">
        <v>45181</v>
      </c>
      <c r="G301" s="299">
        <v>45363</v>
      </c>
      <c r="H301" s="300" t="s">
        <v>75</v>
      </c>
      <c r="I301" s="301">
        <v>550000000</v>
      </c>
      <c r="J301" s="301">
        <v>550000000</v>
      </c>
      <c r="K301" s="301">
        <v>563213560</v>
      </c>
      <c r="L301" s="301">
        <v>550000000</v>
      </c>
      <c r="M301" s="87">
        <v>7.9000000000000001E-2</v>
      </c>
      <c r="N301" s="87">
        <f t="shared" si="3"/>
        <v>1.1807255733887899E-3</v>
      </c>
      <c r="O301" s="93">
        <v>0.9</v>
      </c>
      <c r="P301" s="87">
        <v>0.1197</v>
      </c>
      <c r="Q301" s="260"/>
      <c r="R301" s="110"/>
      <c r="S301" s="102"/>
      <c r="T301" s="156"/>
      <c r="U301" s="302"/>
      <c r="V301" s="156"/>
      <c r="W301" s="151"/>
      <c r="X301" s="273"/>
      <c r="Y301" s="303"/>
      <c r="Z301" s="273"/>
      <c r="AD301" s="260"/>
      <c r="AE301" s="273"/>
      <c r="AH301" s="304"/>
    </row>
    <row r="302" spans="1:34" s="257" customFormat="1" ht="39.9" customHeight="1" x14ac:dyDescent="0.35">
      <c r="A302" s="234"/>
      <c r="B302" s="297" t="s">
        <v>319</v>
      </c>
      <c r="C302" s="262" t="s">
        <v>102</v>
      </c>
      <c r="D302" s="298" t="s">
        <v>113</v>
      </c>
      <c r="E302" s="298" t="s">
        <v>109</v>
      </c>
      <c r="F302" s="299">
        <v>45181</v>
      </c>
      <c r="G302" s="299">
        <v>45363</v>
      </c>
      <c r="H302" s="300" t="s">
        <v>75</v>
      </c>
      <c r="I302" s="301">
        <v>550000000</v>
      </c>
      <c r="J302" s="301">
        <v>550000000</v>
      </c>
      <c r="K302" s="301">
        <v>563213560</v>
      </c>
      <c r="L302" s="301">
        <v>550000000</v>
      </c>
      <c r="M302" s="87">
        <v>7.9000000000000001E-2</v>
      </c>
      <c r="N302" s="87">
        <f t="shared" si="3"/>
        <v>1.1807255733887899E-3</v>
      </c>
      <c r="O302" s="93">
        <v>0.9</v>
      </c>
      <c r="P302" s="87">
        <v>0.1197</v>
      </c>
      <c r="Q302" s="260"/>
      <c r="R302" s="110"/>
      <c r="S302" s="102"/>
      <c r="T302" s="156"/>
      <c r="U302" s="302"/>
      <c r="V302" s="156"/>
      <c r="W302" s="151"/>
      <c r="X302" s="273"/>
      <c r="Y302" s="303"/>
      <c r="Z302" s="273"/>
      <c r="AD302" s="260"/>
      <c r="AE302" s="273"/>
      <c r="AH302" s="304"/>
    </row>
    <row r="303" spans="1:34" s="257" customFormat="1" ht="39.9" customHeight="1" x14ac:dyDescent="0.35">
      <c r="A303" s="234"/>
      <c r="B303" s="297" t="s">
        <v>320</v>
      </c>
      <c r="C303" s="262" t="s">
        <v>102</v>
      </c>
      <c r="D303" s="298" t="s">
        <v>113</v>
      </c>
      <c r="E303" s="298" t="s">
        <v>109</v>
      </c>
      <c r="F303" s="299">
        <v>45181</v>
      </c>
      <c r="G303" s="299">
        <v>45363</v>
      </c>
      <c r="H303" s="300" t="s">
        <v>75</v>
      </c>
      <c r="I303" s="301">
        <v>550000000</v>
      </c>
      <c r="J303" s="301">
        <v>550000000</v>
      </c>
      <c r="K303" s="301">
        <v>563213560</v>
      </c>
      <c r="L303" s="301">
        <v>550000000</v>
      </c>
      <c r="M303" s="87">
        <v>7.9000000000000001E-2</v>
      </c>
      <c r="N303" s="87">
        <f t="shared" si="3"/>
        <v>1.1807255733887899E-3</v>
      </c>
      <c r="O303" s="93">
        <v>0.9</v>
      </c>
      <c r="P303" s="87">
        <v>0.1197</v>
      </c>
      <c r="Q303" s="260"/>
      <c r="R303" s="110"/>
      <c r="S303" s="102"/>
      <c r="T303" s="156"/>
      <c r="U303" s="302"/>
      <c r="V303" s="156"/>
      <c r="W303" s="151"/>
      <c r="X303" s="273"/>
      <c r="Y303" s="303"/>
      <c r="Z303" s="273"/>
      <c r="AD303" s="260"/>
      <c r="AE303" s="273"/>
      <c r="AH303" s="304"/>
    </row>
    <row r="304" spans="1:34" s="257" customFormat="1" ht="39.9" customHeight="1" x14ac:dyDescent="0.35">
      <c r="A304" s="234"/>
      <c r="B304" s="297" t="s">
        <v>231</v>
      </c>
      <c r="C304" s="262" t="s">
        <v>102</v>
      </c>
      <c r="D304" s="298" t="s">
        <v>113</v>
      </c>
      <c r="E304" s="298" t="s">
        <v>109</v>
      </c>
      <c r="F304" s="299">
        <v>45145</v>
      </c>
      <c r="G304" s="299">
        <v>45327</v>
      </c>
      <c r="H304" s="300" t="s">
        <v>75</v>
      </c>
      <c r="I304" s="301">
        <v>501000000</v>
      </c>
      <c r="J304" s="301">
        <v>501000000</v>
      </c>
      <c r="K304" s="301">
        <v>513106355</v>
      </c>
      <c r="L304" s="301">
        <v>501000000</v>
      </c>
      <c r="M304" s="87">
        <v>0.06</v>
      </c>
      <c r="N304" s="87">
        <f t="shared" si="3"/>
        <v>1.0755336586686978E-3</v>
      </c>
      <c r="O304" s="93">
        <v>0.9</v>
      </c>
      <c r="P304" s="87">
        <v>0.1197</v>
      </c>
      <c r="Q304" s="260"/>
      <c r="R304" s="110"/>
      <c r="S304" s="102"/>
      <c r="T304" s="156"/>
      <c r="U304" s="302"/>
      <c r="V304" s="156"/>
      <c r="W304" s="151"/>
      <c r="X304" s="273"/>
      <c r="Y304" s="303"/>
      <c r="Z304" s="273"/>
      <c r="AD304" s="260"/>
      <c r="AE304" s="273"/>
      <c r="AH304" s="304"/>
    </row>
    <row r="305" spans="1:34" s="257" customFormat="1" ht="39.9" customHeight="1" x14ac:dyDescent="0.35">
      <c r="A305" s="234"/>
      <c r="B305" s="297" t="s">
        <v>232</v>
      </c>
      <c r="C305" s="262" t="s">
        <v>102</v>
      </c>
      <c r="D305" s="298" t="s">
        <v>113</v>
      </c>
      <c r="E305" s="298" t="s">
        <v>109</v>
      </c>
      <c r="F305" s="299">
        <v>45145</v>
      </c>
      <c r="G305" s="299">
        <v>45327</v>
      </c>
      <c r="H305" s="300" t="s">
        <v>75</v>
      </c>
      <c r="I305" s="301">
        <v>501000000</v>
      </c>
      <c r="J305" s="301">
        <v>501000000</v>
      </c>
      <c r="K305" s="301">
        <v>513106355</v>
      </c>
      <c r="L305" s="301">
        <v>501000000</v>
      </c>
      <c r="M305" s="87">
        <v>0.06</v>
      </c>
      <c r="N305" s="87">
        <f t="shared" si="3"/>
        <v>1.0755336586686978E-3</v>
      </c>
      <c r="O305" s="93">
        <v>0.9</v>
      </c>
      <c r="P305" s="87">
        <v>0.1197</v>
      </c>
      <c r="Q305" s="260"/>
      <c r="R305" s="110"/>
      <c r="S305" s="102"/>
      <c r="T305" s="156"/>
      <c r="U305" s="302"/>
      <c r="V305" s="156"/>
      <c r="W305" s="151"/>
      <c r="X305" s="273"/>
      <c r="Y305" s="303"/>
      <c r="Z305" s="273"/>
      <c r="AD305" s="260"/>
      <c r="AE305" s="273"/>
      <c r="AH305" s="304"/>
    </row>
    <row r="306" spans="1:34" s="257" customFormat="1" ht="39.9" customHeight="1" x14ac:dyDescent="0.35">
      <c r="A306" s="234"/>
      <c r="B306" s="297" t="s">
        <v>233</v>
      </c>
      <c r="C306" s="262" t="s">
        <v>102</v>
      </c>
      <c r="D306" s="298" t="s">
        <v>113</v>
      </c>
      <c r="E306" s="298" t="s">
        <v>109</v>
      </c>
      <c r="F306" s="299">
        <v>45145</v>
      </c>
      <c r="G306" s="299">
        <v>45327</v>
      </c>
      <c r="H306" s="300" t="s">
        <v>75</v>
      </c>
      <c r="I306" s="301">
        <v>501000000</v>
      </c>
      <c r="J306" s="301">
        <v>501000000</v>
      </c>
      <c r="K306" s="301">
        <v>513106355</v>
      </c>
      <c r="L306" s="301">
        <v>501000000</v>
      </c>
      <c r="M306" s="87">
        <v>0.06</v>
      </c>
      <c r="N306" s="87">
        <f t="shared" si="3"/>
        <v>1.0755336586686978E-3</v>
      </c>
      <c r="O306" s="93">
        <v>0.9</v>
      </c>
      <c r="P306" s="87">
        <v>0.1197</v>
      </c>
      <c r="Q306" s="260"/>
      <c r="R306" s="110"/>
      <c r="S306" s="102"/>
      <c r="T306" s="156"/>
      <c r="U306" s="305"/>
      <c r="V306" s="156"/>
      <c r="W306" s="151"/>
      <c r="X306" s="273"/>
      <c r="Y306" s="303"/>
      <c r="Z306" s="273"/>
      <c r="AD306" s="260"/>
      <c r="AE306" s="273"/>
      <c r="AH306" s="304"/>
    </row>
    <row r="307" spans="1:34" s="257" customFormat="1" ht="39.9" customHeight="1" x14ac:dyDescent="0.35">
      <c r="A307" s="234"/>
      <c r="B307" s="297" t="s">
        <v>234</v>
      </c>
      <c r="C307" s="262" t="s">
        <v>102</v>
      </c>
      <c r="D307" s="298" t="s">
        <v>113</v>
      </c>
      <c r="E307" s="298" t="s">
        <v>109</v>
      </c>
      <c r="F307" s="299">
        <v>45145</v>
      </c>
      <c r="G307" s="299">
        <v>45327</v>
      </c>
      <c r="H307" s="300" t="s">
        <v>75</v>
      </c>
      <c r="I307" s="301">
        <v>501000000</v>
      </c>
      <c r="J307" s="301">
        <v>501000000</v>
      </c>
      <c r="K307" s="301">
        <v>513106355</v>
      </c>
      <c r="L307" s="301">
        <v>501000000</v>
      </c>
      <c r="M307" s="87">
        <v>0.06</v>
      </c>
      <c r="N307" s="87">
        <f t="shared" si="3"/>
        <v>1.0755336586686978E-3</v>
      </c>
      <c r="O307" s="93">
        <v>0.9</v>
      </c>
      <c r="P307" s="87">
        <v>0.1197</v>
      </c>
      <c r="Q307" s="260"/>
      <c r="R307" s="110"/>
      <c r="S307" s="102"/>
      <c r="T307" s="156"/>
      <c r="U307" s="305"/>
      <c r="V307" s="156"/>
      <c r="W307" s="151"/>
      <c r="X307" s="273"/>
      <c r="Y307" s="303"/>
      <c r="Z307" s="273"/>
      <c r="AD307" s="260"/>
      <c r="AE307" s="273"/>
      <c r="AH307" s="304"/>
    </row>
    <row r="308" spans="1:34" s="257" customFormat="1" ht="39.9" customHeight="1" x14ac:dyDescent="0.35">
      <c r="A308" s="234"/>
      <c r="B308" s="297" t="s">
        <v>235</v>
      </c>
      <c r="C308" s="262" t="s">
        <v>102</v>
      </c>
      <c r="D308" s="298" t="s">
        <v>113</v>
      </c>
      <c r="E308" s="298" t="s">
        <v>109</v>
      </c>
      <c r="F308" s="299">
        <v>45145</v>
      </c>
      <c r="G308" s="299">
        <v>45327</v>
      </c>
      <c r="H308" s="300" t="s">
        <v>75</v>
      </c>
      <c r="I308" s="301">
        <v>501000000</v>
      </c>
      <c r="J308" s="301">
        <v>501000000</v>
      </c>
      <c r="K308" s="301">
        <v>513106355</v>
      </c>
      <c r="L308" s="301">
        <v>501000000</v>
      </c>
      <c r="M308" s="87">
        <v>0.06</v>
      </c>
      <c r="N308" s="87">
        <f t="shared" si="3"/>
        <v>1.0755336586686978E-3</v>
      </c>
      <c r="O308" s="93">
        <v>0.9</v>
      </c>
      <c r="P308" s="87">
        <v>0.1197</v>
      </c>
      <c r="Q308" s="260"/>
      <c r="R308" s="110"/>
      <c r="S308" s="102"/>
      <c r="T308" s="156"/>
      <c r="U308" s="302"/>
      <c r="V308" s="156"/>
      <c r="W308" s="151"/>
      <c r="X308" s="273"/>
      <c r="Y308" s="303"/>
      <c r="Z308" s="273"/>
      <c r="AD308" s="260"/>
      <c r="AE308" s="273"/>
      <c r="AH308" s="304"/>
    </row>
    <row r="309" spans="1:34" s="257" customFormat="1" ht="39.9" customHeight="1" x14ac:dyDescent="0.35">
      <c r="A309" s="234"/>
      <c r="B309" s="297" t="s">
        <v>236</v>
      </c>
      <c r="C309" s="262" t="s">
        <v>102</v>
      </c>
      <c r="D309" s="298" t="s">
        <v>113</v>
      </c>
      <c r="E309" s="298" t="s">
        <v>109</v>
      </c>
      <c r="F309" s="299">
        <v>45145</v>
      </c>
      <c r="G309" s="299">
        <v>45327</v>
      </c>
      <c r="H309" s="300" t="s">
        <v>75</v>
      </c>
      <c r="I309" s="301">
        <v>501000000</v>
      </c>
      <c r="J309" s="301">
        <v>501000000</v>
      </c>
      <c r="K309" s="301">
        <v>513106355</v>
      </c>
      <c r="L309" s="301">
        <v>501000000</v>
      </c>
      <c r="M309" s="87">
        <v>0.06</v>
      </c>
      <c r="N309" s="87">
        <f t="shared" si="3"/>
        <v>1.0755336586686978E-3</v>
      </c>
      <c r="O309" s="93">
        <v>0.9</v>
      </c>
      <c r="P309" s="87">
        <v>0.1197</v>
      </c>
      <c r="Q309" s="260"/>
      <c r="R309" s="110"/>
      <c r="S309" s="102"/>
      <c r="T309" s="156"/>
      <c r="U309" s="305"/>
      <c r="V309" s="156"/>
      <c r="W309" s="151"/>
      <c r="X309" s="273"/>
      <c r="Y309" s="303"/>
      <c r="Z309" s="273"/>
      <c r="AD309" s="260"/>
      <c r="AE309" s="273"/>
      <c r="AH309" s="304"/>
    </row>
    <row r="310" spans="1:34" s="257" customFormat="1" ht="39.9" customHeight="1" x14ac:dyDescent="0.35">
      <c r="A310" s="234"/>
      <c r="B310" s="297" t="s">
        <v>237</v>
      </c>
      <c r="C310" s="262" t="s">
        <v>102</v>
      </c>
      <c r="D310" s="298" t="s">
        <v>113</v>
      </c>
      <c r="E310" s="298" t="s">
        <v>109</v>
      </c>
      <c r="F310" s="299">
        <v>45145</v>
      </c>
      <c r="G310" s="299">
        <v>45327</v>
      </c>
      <c r="H310" s="300" t="s">
        <v>75</v>
      </c>
      <c r="I310" s="301">
        <v>501000000</v>
      </c>
      <c r="J310" s="301">
        <v>501000000</v>
      </c>
      <c r="K310" s="301">
        <v>513106355</v>
      </c>
      <c r="L310" s="301">
        <v>501000000</v>
      </c>
      <c r="M310" s="87">
        <v>0.06</v>
      </c>
      <c r="N310" s="87">
        <f t="shared" si="3"/>
        <v>1.0755336586686978E-3</v>
      </c>
      <c r="O310" s="93">
        <v>0.9</v>
      </c>
      <c r="P310" s="87">
        <v>0.1197</v>
      </c>
      <c r="Q310" s="260"/>
      <c r="R310" s="110"/>
      <c r="S310" s="102"/>
      <c r="T310" s="156"/>
      <c r="U310" s="305"/>
      <c r="V310" s="156"/>
      <c r="W310" s="151"/>
      <c r="X310" s="273"/>
      <c r="Y310" s="303"/>
      <c r="Z310" s="273"/>
      <c r="AD310" s="260"/>
      <c r="AE310" s="273"/>
      <c r="AH310" s="304"/>
    </row>
    <row r="311" spans="1:34" s="257" customFormat="1" ht="39.9" customHeight="1" x14ac:dyDescent="0.35">
      <c r="A311" s="234"/>
      <c r="B311" s="297" t="s">
        <v>238</v>
      </c>
      <c r="C311" s="262" t="s">
        <v>102</v>
      </c>
      <c r="D311" s="298" t="s">
        <v>113</v>
      </c>
      <c r="E311" s="298" t="s">
        <v>109</v>
      </c>
      <c r="F311" s="299">
        <v>45145</v>
      </c>
      <c r="G311" s="299">
        <v>45327</v>
      </c>
      <c r="H311" s="300" t="s">
        <v>75</v>
      </c>
      <c r="I311" s="301">
        <v>501000000</v>
      </c>
      <c r="J311" s="301">
        <v>501000000</v>
      </c>
      <c r="K311" s="301">
        <v>513106355</v>
      </c>
      <c r="L311" s="301">
        <v>501000000</v>
      </c>
      <c r="M311" s="87">
        <v>0.06</v>
      </c>
      <c r="N311" s="87">
        <f t="shared" si="3"/>
        <v>1.0755336586686978E-3</v>
      </c>
      <c r="O311" s="93">
        <v>0.9</v>
      </c>
      <c r="P311" s="87">
        <v>0.1197</v>
      </c>
      <c r="Q311" s="260"/>
      <c r="R311" s="110"/>
      <c r="S311" s="102"/>
      <c r="T311" s="156"/>
      <c r="U311" s="302"/>
      <c r="V311" s="156"/>
      <c r="W311" s="151"/>
      <c r="X311" s="273"/>
      <c r="Y311" s="303"/>
      <c r="Z311" s="273"/>
      <c r="AD311" s="260"/>
      <c r="AE311" s="273"/>
      <c r="AH311" s="304"/>
    </row>
    <row r="312" spans="1:34" s="257" customFormat="1" ht="39.9" customHeight="1" x14ac:dyDescent="0.35">
      <c r="A312" s="234"/>
      <c r="B312" s="297" t="s">
        <v>321</v>
      </c>
      <c r="C312" s="262" t="s">
        <v>102</v>
      </c>
      <c r="D312" s="298" t="s">
        <v>113</v>
      </c>
      <c r="E312" s="298" t="s">
        <v>109</v>
      </c>
      <c r="F312" s="299">
        <v>45181</v>
      </c>
      <c r="G312" s="299">
        <v>45363</v>
      </c>
      <c r="H312" s="300" t="s">
        <v>75</v>
      </c>
      <c r="I312" s="301">
        <v>501000000</v>
      </c>
      <c r="J312" s="301">
        <v>501000000</v>
      </c>
      <c r="K312" s="301">
        <v>513036352</v>
      </c>
      <c r="L312" s="301">
        <v>501000000</v>
      </c>
      <c r="M312" s="87">
        <v>7.9000000000000001E-2</v>
      </c>
      <c r="N312" s="87">
        <f t="shared" si="3"/>
        <v>1.0755336586686978E-3</v>
      </c>
      <c r="O312" s="93">
        <v>0.9</v>
      </c>
      <c r="P312" s="87">
        <v>0.1197</v>
      </c>
      <c r="Q312" s="260"/>
      <c r="R312" s="110"/>
      <c r="S312" s="102"/>
      <c r="T312" s="156"/>
      <c r="U312" s="302"/>
      <c r="V312" s="156"/>
      <c r="W312" s="151"/>
      <c r="X312" s="273"/>
      <c r="Y312" s="303"/>
      <c r="Z312" s="273"/>
      <c r="AD312" s="260"/>
      <c r="AE312" s="273"/>
      <c r="AH312" s="304"/>
    </row>
    <row r="313" spans="1:34" s="257" customFormat="1" ht="39.9" customHeight="1" x14ac:dyDescent="0.35">
      <c r="A313" s="234"/>
      <c r="B313" s="297" t="s">
        <v>322</v>
      </c>
      <c r="C313" s="262" t="s">
        <v>102</v>
      </c>
      <c r="D313" s="298" t="s">
        <v>113</v>
      </c>
      <c r="E313" s="298" t="s">
        <v>109</v>
      </c>
      <c r="F313" s="299">
        <v>45181</v>
      </c>
      <c r="G313" s="299">
        <v>45363</v>
      </c>
      <c r="H313" s="300" t="s">
        <v>75</v>
      </c>
      <c r="I313" s="301">
        <v>501000000</v>
      </c>
      <c r="J313" s="301">
        <v>501000000</v>
      </c>
      <c r="K313" s="301">
        <v>513036352</v>
      </c>
      <c r="L313" s="301">
        <v>501000000</v>
      </c>
      <c r="M313" s="87">
        <v>7.9000000000000001E-2</v>
      </c>
      <c r="N313" s="87">
        <f t="shared" si="3"/>
        <v>1.0755336586686978E-3</v>
      </c>
      <c r="O313" s="93">
        <v>0.9</v>
      </c>
      <c r="P313" s="87">
        <v>0.1197</v>
      </c>
      <c r="Q313" s="260"/>
      <c r="R313" s="110"/>
      <c r="S313" s="102"/>
      <c r="T313" s="156"/>
      <c r="U313" s="302"/>
      <c r="V313" s="156"/>
      <c r="W313" s="151"/>
      <c r="X313" s="273"/>
      <c r="Y313" s="303"/>
      <c r="Z313" s="273"/>
      <c r="AD313" s="260"/>
      <c r="AE313" s="273"/>
      <c r="AH313" s="304"/>
    </row>
    <row r="314" spans="1:34" s="257" customFormat="1" ht="39.9" customHeight="1" x14ac:dyDescent="0.35">
      <c r="A314" s="234"/>
      <c r="B314" s="297" t="s">
        <v>323</v>
      </c>
      <c r="C314" s="262" t="s">
        <v>102</v>
      </c>
      <c r="D314" s="298" t="s">
        <v>113</v>
      </c>
      <c r="E314" s="298" t="s">
        <v>109</v>
      </c>
      <c r="F314" s="299">
        <v>45181</v>
      </c>
      <c r="G314" s="299">
        <v>45363</v>
      </c>
      <c r="H314" s="300" t="s">
        <v>75</v>
      </c>
      <c r="I314" s="301">
        <v>501000000</v>
      </c>
      <c r="J314" s="301">
        <v>501000000</v>
      </c>
      <c r="K314" s="301">
        <v>513036352</v>
      </c>
      <c r="L314" s="301">
        <v>501000000</v>
      </c>
      <c r="M314" s="87">
        <v>7.9000000000000001E-2</v>
      </c>
      <c r="N314" s="87">
        <f t="shared" si="3"/>
        <v>1.0755336586686978E-3</v>
      </c>
      <c r="O314" s="93">
        <v>0.9</v>
      </c>
      <c r="P314" s="87">
        <v>0.1197</v>
      </c>
      <c r="Q314" s="260"/>
      <c r="R314" s="110"/>
      <c r="S314" s="102"/>
      <c r="T314" s="156"/>
      <c r="U314" s="302"/>
      <c r="V314" s="156"/>
      <c r="W314" s="151"/>
      <c r="X314" s="273"/>
      <c r="Y314" s="303"/>
      <c r="Z314" s="273"/>
      <c r="AD314" s="260"/>
      <c r="AE314" s="273"/>
      <c r="AH314" s="304"/>
    </row>
    <row r="315" spans="1:34" s="257" customFormat="1" ht="39.9" customHeight="1" x14ac:dyDescent="0.35">
      <c r="A315" s="234"/>
      <c r="B315" s="297" t="s">
        <v>331</v>
      </c>
      <c r="C315" s="262" t="s">
        <v>102</v>
      </c>
      <c r="D315" s="298" t="s">
        <v>113</v>
      </c>
      <c r="E315" s="298" t="s">
        <v>109</v>
      </c>
      <c r="F315" s="299">
        <v>45184</v>
      </c>
      <c r="G315" s="299">
        <v>45366</v>
      </c>
      <c r="H315" s="300" t="s">
        <v>75</v>
      </c>
      <c r="I315" s="301">
        <v>1000000000</v>
      </c>
      <c r="J315" s="301">
        <v>1000000000</v>
      </c>
      <c r="K315" s="301">
        <v>1023375341</v>
      </c>
      <c r="L315" s="301">
        <v>1000000000</v>
      </c>
      <c r="M315" s="87">
        <v>7.9000000000000001E-2</v>
      </c>
      <c r="N315" s="87">
        <v>2.2000000000000001E-3</v>
      </c>
      <c r="O315" s="93">
        <v>0.9</v>
      </c>
      <c r="P315" s="87">
        <v>0.1197</v>
      </c>
      <c r="Q315" s="260"/>
      <c r="R315" s="110"/>
      <c r="S315" s="102"/>
      <c r="T315" s="156"/>
      <c r="U315" s="302"/>
      <c r="V315" s="156"/>
      <c r="W315" s="151"/>
      <c r="X315" s="273"/>
      <c r="Y315" s="303"/>
      <c r="Z315" s="273"/>
      <c r="AD315" s="260"/>
      <c r="AE315" s="273"/>
      <c r="AH315" s="304"/>
    </row>
    <row r="316" spans="1:34" s="257" customFormat="1" ht="39.9" customHeight="1" x14ac:dyDescent="0.35">
      <c r="A316" s="234"/>
      <c r="B316" s="297" t="s">
        <v>324</v>
      </c>
      <c r="C316" s="262" t="s">
        <v>102</v>
      </c>
      <c r="D316" s="298" t="s">
        <v>113</v>
      </c>
      <c r="E316" s="298" t="s">
        <v>109</v>
      </c>
      <c r="F316" s="299">
        <v>45181</v>
      </c>
      <c r="G316" s="299">
        <v>45363</v>
      </c>
      <c r="H316" s="300" t="s">
        <v>75</v>
      </c>
      <c r="I316" s="301">
        <v>501000000</v>
      </c>
      <c r="J316" s="301">
        <v>501000000</v>
      </c>
      <c r="K316" s="301">
        <v>513036352</v>
      </c>
      <c r="L316" s="301">
        <v>501000000</v>
      </c>
      <c r="M316" s="87">
        <v>7.9000000000000001E-2</v>
      </c>
      <c r="N316" s="87">
        <f t="shared" si="3"/>
        <v>1.0755336586686978E-3</v>
      </c>
      <c r="O316" s="93">
        <v>0.9</v>
      </c>
      <c r="P316" s="87">
        <v>0.1197</v>
      </c>
      <c r="Q316" s="260"/>
      <c r="R316" s="110"/>
      <c r="S316" s="102"/>
      <c r="T316" s="156"/>
      <c r="U316" s="302"/>
      <c r="V316" s="156"/>
      <c r="W316" s="151"/>
      <c r="X316" s="273"/>
      <c r="Y316" s="303"/>
      <c r="Z316" s="273"/>
      <c r="AD316" s="260"/>
      <c r="AE316" s="273"/>
      <c r="AH316" s="304"/>
    </row>
    <row r="317" spans="1:34" s="257" customFormat="1" ht="39.9" customHeight="1" x14ac:dyDescent="0.35">
      <c r="A317" s="234"/>
      <c r="B317" s="297" t="s">
        <v>325</v>
      </c>
      <c r="C317" s="262" t="s">
        <v>102</v>
      </c>
      <c r="D317" s="298" t="s">
        <v>113</v>
      </c>
      <c r="E317" s="298" t="s">
        <v>109</v>
      </c>
      <c r="F317" s="299">
        <v>45181</v>
      </c>
      <c r="G317" s="299">
        <v>45363</v>
      </c>
      <c r="H317" s="300" t="s">
        <v>75</v>
      </c>
      <c r="I317" s="301">
        <v>501000000</v>
      </c>
      <c r="J317" s="301">
        <v>501000000</v>
      </c>
      <c r="K317" s="301">
        <v>513036352</v>
      </c>
      <c r="L317" s="301">
        <v>501000000</v>
      </c>
      <c r="M317" s="87">
        <v>7.9000000000000001E-2</v>
      </c>
      <c r="N317" s="87">
        <f t="shared" si="3"/>
        <v>1.0755336586686978E-3</v>
      </c>
      <c r="O317" s="93">
        <v>0.9</v>
      </c>
      <c r="P317" s="87">
        <v>0.1197</v>
      </c>
      <c r="Q317" s="260"/>
      <c r="R317" s="110"/>
      <c r="S317" s="102"/>
      <c r="T317" s="156"/>
      <c r="U317" s="305"/>
      <c r="V317" s="156"/>
      <c r="W317" s="151"/>
      <c r="X317" s="273"/>
      <c r="Y317" s="303"/>
      <c r="Z317" s="273"/>
      <c r="AD317" s="260"/>
      <c r="AE317" s="273"/>
      <c r="AH317" s="304"/>
    </row>
    <row r="318" spans="1:34" s="257" customFormat="1" ht="39.9" customHeight="1" x14ac:dyDescent="0.35">
      <c r="A318" s="234"/>
      <c r="B318" s="297" t="s">
        <v>326</v>
      </c>
      <c r="C318" s="262" t="s">
        <v>102</v>
      </c>
      <c r="D318" s="298" t="s">
        <v>113</v>
      </c>
      <c r="E318" s="298" t="s">
        <v>109</v>
      </c>
      <c r="F318" s="299">
        <v>45181</v>
      </c>
      <c r="G318" s="299">
        <v>45363</v>
      </c>
      <c r="H318" s="300" t="s">
        <v>75</v>
      </c>
      <c r="I318" s="301">
        <v>501000000</v>
      </c>
      <c r="J318" s="301">
        <v>501000000</v>
      </c>
      <c r="K318" s="301">
        <v>513036352</v>
      </c>
      <c r="L318" s="301">
        <v>501000000</v>
      </c>
      <c r="M318" s="87">
        <v>7.9000000000000001E-2</v>
      </c>
      <c r="N318" s="87">
        <f t="shared" si="3"/>
        <v>1.0755336586686978E-3</v>
      </c>
      <c r="O318" s="93">
        <v>0.9</v>
      </c>
      <c r="P318" s="87">
        <v>0.1197</v>
      </c>
      <c r="Q318" s="260"/>
      <c r="R318" s="110"/>
      <c r="S318" s="102"/>
      <c r="T318" s="156"/>
      <c r="U318" s="302"/>
      <c r="V318" s="156"/>
      <c r="W318" s="151"/>
      <c r="X318" s="273"/>
      <c r="Y318" s="303"/>
      <c r="Z318" s="273"/>
      <c r="AD318" s="260"/>
      <c r="AE318" s="273"/>
      <c r="AH318" s="304"/>
    </row>
    <row r="319" spans="1:34" s="257" customFormat="1" ht="39.9" customHeight="1" x14ac:dyDescent="0.35">
      <c r="A319" s="234"/>
      <c r="B319" s="297" t="s">
        <v>327</v>
      </c>
      <c r="C319" s="262" t="s">
        <v>102</v>
      </c>
      <c r="D319" s="298" t="s">
        <v>113</v>
      </c>
      <c r="E319" s="298" t="s">
        <v>109</v>
      </c>
      <c r="F319" s="299">
        <v>45181</v>
      </c>
      <c r="G319" s="299">
        <v>45363</v>
      </c>
      <c r="H319" s="300" t="s">
        <v>75</v>
      </c>
      <c r="I319" s="301">
        <v>501000000</v>
      </c>
      <c r="J319" s="301">
        <v>501000000</v>
      </c>
      <c r="K319" s="301">
        <v>513036352</v>
      </c>
      <c r="L319" s="301">
        <v>501000000</v>
      </c>
      <c r="M319" s="87">
        <v>7.9000000000000001E-2</v>
      </c>
      <c r="N319" s="87">
        <f t="shared" si="3"/>
        <v>1.0755336586686978E-3</v>
      </c>
      <c r="O319" s="93">
        <v>0.9</v>
      </c>
      <c r="P319" s="87">
        <v>0.1197</v>
      </c>
      <c r="Q319" s="260"/>
      <c r="R319" s="110"/>
      <c r="S319" s="102"/>
      <c r="T319" s="156"/>
      <c r="U319" s="302"/>
      <c r="V319" s="156"/>
      <c r="W319" s="151"/>
      <c r="X319" s="273"/>
      <c r="Y319" s="303"/>
      <c r="Z319" s="273"/>
      <c r="AD319" s="260"/>
      <c r="AE319" s="273"/>
      <c r="AH319" s="304"/>
    </row>
    <row r="320" spans="1:34" s="257" customFormat="1" ht="39.9" customHeight="1" x14ac:dyDescent="0.35">
      <c r="A320" s="234"/>
      <c r="B320" s="297" t="s">
        <v>328</v>
      </c>
      <c r="C320" s="262" t="s">
        <v>102</v>
      </c>
      <c r="D320" s="298" t="s">
        <v>113</v>
      </c>
      <c r="E320" s="298" t="s">
        <v>109</v>
      </c>
      <c r="F320" s="299">
        <v>45181</v>
      </c>
      <c r="G320" s="299">
        <v>45363</v>
      </c>
      <c r="H320" s="300" t="s">
        <v>75</v>
      </c>
      <c r="I320" s="301">
        <v>501000000</v>
      </c>
      <c r="J320" s="301">
        <v>501000000</v>
      </c>
      <c r="K320" s="301">
        <v>513036352</v>
      </c>
      <c r="L320" s="301">
        <v>501000000</v>
      </c>
      <c r="M320" s="87">
        <v>7.9000000000000001E-2</v>
      </c>
      <c r="N320" s="87">
        <f t="shared" si="3"/>
        <v>1.0755336586686978E-3</v>
      </c>
      <c r="O320" s="93">
        <v>0.9</v>
      </c>
      <c r="P320" s="87">
        <v>0.1197</v>
      </c>
      <c r="Q320" s="260"/>
      <c r="R320" s="110"/>
      <c r="S320" s="102"/>
      <c r="T320" s="156"/>
      <c r="U320" s="302"/>
      <c r="V320" s="156"/>
      <c r="W320" s="151"/>
      <c r="X320" s="273"/>
      <c r="Y320" s="303"/>
      <c r="Z320" s="273"/>
      <c r="AD320" s="260"/>
      <c r="AE320" s="273"/>
      <c r="AH320" s="304"/>
    </row>
    <row r="321" spans="1:34" s="257" customFormat="1" ht="39.9" customHeight="1" x14ac:dyDescent="0.35">
      <c r="A321" s="234"/>
      <c r="B321" s="297" t="s">
        <v>329</v>
      </c>
      <c r="C321" s="262" t="s">
        <v>102</v>
      </c>
      <c r="D321" s="298" t="s">
        <v>113</v>
      </c>
      <c r="E321" s="298" t="s">
        <v>109</v>
      </c>
      <c r="F321" s="299">
        <v>45181</v>
      </c>
      <c r="G321" s="299">
        <v>45363</v>
      </c>
      <c r="H321" s="300" t="s">
        <v>75</v>
      </c>
      <c r="I321" s="301">
        <v>501000000</v>
      </c>
      <c r="J321" s="301">
        <v>501000000</v>
      </c>
      <c r="K321" s="301">
        <v>513036352</v>
      </c>
      <c r="L321" s="301">
        <v>501000000</v>
      </c>
      <c r="M321" s="87">
        <v>7.9000000000000001E-2</v>
      </c>
      <c r="N321" s="87">
        <f t="shared" si="3"/>
        <v>1.0755336586686978E-3</v>
      </c>
      <c r="O321" s="93">
        <v>0.9</v>
      </c>
      <c r="P321" s="87">
        <v>0.1197</v>
      </c>
      <c r="Q321" s="260"/>
      <c r="R321" s="110"/>
      <c r="S321" s="102"/>
      <c r="T321" s="156"/>
      <c r="U321" s="302"/>
      <c r="V321" s="156"/>
      <c r="W321" s="151"/>
      <c r="X321" s="273"/>
      <c r="Y321" s="303"/>
      <c r="Z321" s="273"/>
      <c r="AD321" s="260"/>
      <c r="AE321" s="273"/>
      <c r="AH321" s="304"/>
    </row>
    <row r="322" spans="1:34" s="257" customFormat="1" ht="39.9" customHeight="1" x14ac:dyDescent="0.35">
      <c r="A322" s="234"/>
      <c r="B322" s="297" t="s">
        <v>303</v>
      </c>
      <c r="C322" s="262" t="s">
        <v>102</v>
      </c>
      <c r="D322" s="298" t="s">
        <v>113</v>
      </c>
      <c r="E322" s="298" t="s">
        <v>109</v>
      </c>
      <c r="F322" s="299">
        <v>45174</v>
      </c>
      <c r="G322" s="299">
        <v>45355</v>
      </c>
      <c r="H322" s="300" t="s">
        <v>75</v>
      </c>
      <c r="I322" s="301">
        <v>300000000</v>
      </c>
      <c r="J322" s="301">
        <v>300000000</v>
      </c>
      <c r="K322" s="301">
        <v>307758903</v>
      </c>
      <c r="L322" s="301">
        <v>300000000</v>
      </c>
      <c r="M322" s="87">
        <v>0.08</v>
      </c>
      <c r="N322" s="87">
        <f t="shared" si="3"/>
        <v>6.4403213093933999E-4</v>
      </c>
      <c r="O322" s="93">
        <v>0.9</v>
      </c>
      <c r="P322" s="87">
        <v>0.1197</v>
      </c>
      <c r="Q322" s="260"/>
      <c r="R322" s="110"/>
      <c r="S322" s="102"/>
      <c r="T322" s="156"/>
      <c r="U322" s="302"/>
      <c r="V322" s="156"/>
      <c r="W322" s="151"/>
      <c r="X322" s="273"/>
      <c r="Y322" s="303"/>
      <c r="Z322" s="273"/>
      <c r="AD322" s="260"/>
      <c r="AE322" s="273"/>
      <c r="AH322" s="304"/>
    </row>
    <row r="323" spans="1:34" s="257" customFormat="1" ht="39.9" customHeight="1" x14ac:dyDescent="0.35">
      <c r="A323" s="234"/>
      <c r="B323" s="297" t="s">
        <v>304</v>
      </c>
      <c r="C323" s="262" t="s">
        <v>102</v>
      </c>
      <c r="D323" s="298" t="s">
        <v>113</v>
      </c>
      <c r="E323" s="298" t="s">
        <v>109</v>
      </c>
      <c r="F323" s="299">
        <v>45174</v>
      </c>
      <c r="G323" s="299">
        <v>45355</v>
      </c>
      <c r="H323" s="300" t="s">
        <v>75</v>
      </c>
      <c r="I323" s="301">
        <v>100000000</v>
      </c>
      <c r="J323" s="301">
        <v>100000000</v>
      </c>
      <c r="K323" s="301">
        <v>102586300</v>
      </c>
      <c r="L323" s="301">
        <v>100000000</v>
      </c>
      <c r="M323" s="87">
        <v>0.08</v>
      </c>
      <c r="N323" s="87">
        <f t="shared" si="3"/>
        <v>2.1467737697978E-4</v>
      </c>
      <c r="O323" s="93">
        <v>0.9</v>
      </c>
      <c r="P323" s="87">
        <v>0.1197</v>
      </c>
      <c r="Q323" s="260"/>
      <c r="R323" s="110"/>
      <c r="S323" s="102"/>
      <c r="T323" s="156"/>
      <c r="U323" s="302"/>
      <c r="V323" s="156"/>
      <c r="W323" s="151"/>
      <c r="X323" s="273"/>
      <c r="Y323" s="303"/>
      <c r="Z323" s="273"/>
      <c r="AD323" s="260"/>
      <c r="AE323" s="273"/>
      <c r="AH323" s="304"/>
    </row>
    <row r="324" spans="1:34" s="257" customFormat="1" ht="39.9" customHeight="1" x14ac:dyDescent="0.35">
      <c r="A324" s="234"/>
      <c r="B324" s="297" t="s">
        <v>305</v>
      </c>
      <c r="C324" s="262" t="s">
        <v>102</v>
      </c>
      <c r="D324" s="298" t="s">
        <v>113</v>
      </c>
      <c r="E324" s="298" t="s">
        <v>109</v>
      </c>
      <c r="F324" s="299">
        <v>45174</v>
      </c>
      <c r="G324" s="299">
        <v>45356</v>
      </c>
      <c r="H324" s="300" t="s">
        <v>75</v>
      </c>
      <c r="I324" s="301">
        <v>501000000</v>
      </c>
      <c r="J324" s="301">
        <v>501000000</v>
      </c>
      <c r="K324" s="301">
        <v>513957369</v>
      </c>
      <c r="L324" s="301">
        <v>501000000</v>
      </c>
      <c r="M324" s="87">
        <v>0.08</v>
      </c>
      <c r="N324" s="87">
        <f t="shared" si="3"/>
        <v>1.0755336586686978E-3</v>
      </c>
      <c r="O324" s="93">
        <v>0.9</v>
      </c>
      <c r="P324" s="87">
        <v>0.1197</v>
      </c>
      <c r="Q324" s="260"/>
      <c r="R324" s="110"/>
      <c r="S324" s="102"/>
      <c r="T324" s="156"/>
      <c r="U324" s="302"/>
      <c r="V324" s="156"/>
      <c r="W324" s="151"/>
      <c r="X324" s="273"/>
      <c r="Y324" s="303"/>
      <c r="Z324" s="273"/>
      <c r="AD324" s="260"/>
      <c r="AE324" s="273"/>
      <c r="AH324" s="304"/>
    </row>
    <row r="325" spans="1:34" s="257" customFormat="1" ht="39.9" customHeight="1" x14ac:dyDescent="0.35">
      <c r="A325" s="234"/>
      <c r="B325" s="297" t="s">
        <v>306</v>
      </c>
      <c r="C325" s="262" t="s">
        <v>102</v>
      </c>
      <c r="D325" s="298" t="s">
        <v>113</v>
      </c>
      <c r="E325" s="298" t="s">
        <v>109</v>
      </c>
      <c r="F325" s="299">
        <v>45174</v>
      </c>
      <c r="G325" s="299">
        <v>45356</v>
      </c>
      <c r="H325" s="300" t="s">
        <v>75</v>
      </c>
      <c r="I325" s="301">
        <v>501000000</v>
      </c>
      <c r="J325" s="301">
        <v>501000000</v>
      </c>
      <c r="K325" s="301">
        <v>513957369</v>
      </c>
      <c r="L325" s="301">
        <v>501000000</v>
      </c>
      <c r="M325" s="87">
        <v>0.08</v>
      </c>
      <c r="N325" s="87">
        <f t="shared" si="3"/>
        <v>1.0755336586686978E-3</v>
      </c>
      <c r="O325" s="93">
        <v>0.9</v>
      </c>
      <c r="P325" s="87">
        <v>0.1197</v>
      </c>
      <c r="Q325" s="260"/>
      <c r="R325" s="110"/>
      <c r="S325" s="102"/>
      <c r="T325" s="156"/>
      <c r="U325" s="302"/>
      <c r="V325" s="156"/>
      <c r="W325" s="151"/>
      <c r="X325" s="273"/>
      <c r="Y325" s="303"/>
      <c r="Z325" s="273"/>
      <c r="AD325" s="260"/>
      <c r="AE325" s="273"/>
      <c r="AH325" s="304"/>
    </row>
    <row r="326" spans="1:34" s="257" customFormat="1" ht="39.9" customHeight="1" x14ac:dyDescent="0.35">
      <c r="A326" s="234"/>
      <c r="B326" s="297" t="s">
        <v>307</v>
      </c>
      <c r="C326" s="262" t="s">
        <v>102</v>
      </c>
      <c r="D326" s="298" t="s">
        <v>113</v>
      </c>
      <c r="E326" s="298" t="s">
        <v>109</v>
      </c>
      <c r="F326" s="299">
        <v>45174</v>
      </c>
      <c r="G326" s="299">
        <v>45356</v>
      </c>
      <c r="H326" s="300" t="s">
        <v>75</v>
      </c>
      <c r="I326" s="301">
        <v>501000000</v>
      </c>
      <c r="J326" s="301">
        <v>501000000</v>
      </c>
      <c r="K326" s="301">
        <v>513957369</v>
      </c>
      <c r="L326" s="301">
        <v>501000000</v>
      </c>
      <c r="M326" s="87">
        <v>0.08</v>
      </c>
      <c r="N326" s="87">
        <f t="shared" si="3"/>
        <v>1.0755336586686978E-3</v>
      </c>
      <c r="O326" s="93">
        <v>0.9</v>
      </c>
      <c r="P326" s="87">
        <v>0.1197</v>
      </c>
      <c r="Q326" s="260"/>
      <c r="R326" s="110"/>
      <c r="S326" s="102"/>
      <c r="T326" s="156"/>
      <c r="U326" s="302"/>
      <c r="V326" s="156"/>
      <c r="W326" s="151"/>
      <c r="X326" s="273"/>
      <c r="Y326" s="303"/>
      <c r="Z326" s="273"/>
      <c r="AD326" s="260"/>
      <c r="AE326" s="273"/>
      <c r="AH326" s="304"/>
    </row>
    <row r="327" spans="1:34" s="257" customFormat="1" ht="39.9" customHeight="1" x14ac:dyDescent="0.35">
      <c r="A327" s="234"/>
      <c r="B327" s="297" t="s">
        <v>308</v>
      </c>
      <c r="C327" s="262" t="s">
        <v>102</v>
      </c>
      <c r="D327" s="298" t="s">
        <v>113</v>
      </c>
      <c r="E327" s="298" t="s">
        <v>109</v>
      </c>
      <c r="F327" s="299">
        <v>45174</v>
      </c>
      <c r="G327" s="299">
        <v>45356</v>
      </c>
      <c r="H327" s="300" t="s">
        <v>75</v>
      </c>
      <c r="I327" s="301">
        <v>501000000</v>
      </c>
      <c r="J327" s="301">
        <v>501000000</v>
      </c>
      <c r="K327" s="301">
        <v>513957369</v>
      </c>
      <c r="L327" s="301">
        <v>501000000</v>
      </c>
      <c r="M327" s="87">
        <v>0.08</v>
      </c>
      <c r="N327" s="87">
        <f t="shared" si="3"/>
        <v>1.0755336586686978E-3</v>
      </c>
      <c r="O327" s="93">
        <v>0.9</v>
      </c>
      <c r="P327" s="87">
        <v>0.1197</v>
      </c>
      <c r="Q327" s="260"/>
      <c r="R327" s="110"/>
      <c r="S327" s="102"/>
      <c r="T327" s="156"/>
      <c r="U327" s="302"/>
      <c r="V327" s="156"/>
      <c r="W327" s="151"/>
      <c r="X327" s="273"/>
      <c r="Y327" s="303"/>
      <c r="Z327" s="273"/>
      <c r="AD327" s="260"/>
      <c r="AE327" s="273"/>
      <c r="AH327" s="304"/>
    </row>
    <row r="328" spans="1:34" s="257" customFormat="1" ht="39.9" customHeight="1" x14ac:dyDescent="0.35">
      <c r="A328" s="234"/>
      <c r="B328" s="297" t="s">
        <v>309</v>
      </c>
      <c r="C328" s="262" t="s">
        <v>102</v>
      </c>
      <c r="D328" s="298" t="s">
        <v>113</v>
      </c>
      <c r="E328" s="298" t="s">
        <v>109</v>
      </c>
      <c r="F328" s="299">
        <v>45174</v>
      </c>
      <c r="G328" s="299">
        <v>45356</v>
      </c>
      <c r="H328" s="300" t="s">
        <v>75</v>
      </c>
      <c r="I328" s="301">
        <v>501000000</v>
      </c>
      <c r="J328" s="301">
        <v>501000000</v>
      </c>
      <c r="K328" s="301">
        <v>513957369</v>
      </c>
      <c r="L328" s="301">
        <v>501000000</v>
      </c>
      <c r="M328" s="87">
        <v>0.08</v>
      </c>
      <c r="N328" s="87">
        <f t="shared" si="3"/>
        <v>1.0755336586686978E-3</v>
      </c>
      <c r="O328" s="93">
        <v>0.9</v>
      </c>
      <c r="P328" s="87">
        <v>0.1197</v>
      </c>
      <c r="Q328" s="260"/>
      <c r="R328" s="110"/>
      <c r="S328" s="102"/>
      <c r="T328" s="156"/>
      <c r="U328" s="302"/>
      <c r="V328" s="156"/>
      <c r="W328" s="151"/>
      <c r="X328" s="273"/>
      <c r="Y328" s="303"/>
      <c r="Z328" s="273"/>
      <c r="AD328" s="260"/>
      <c r="AE328" s="273"/>
      <c r="AH328" s="304"/>
    </row>
    <row r="329" spans="1:34" s="257" customFormat="1" ht="39.9" customHeight="1" x14ac:dyDescent="0.35">
      <c r="A329" s="234"/>
      <c r="B329" s="297" t="s">
        <v>310</v>
      </c>
      <c r="C329" s="262" t="s">
        <v>102</v>
      </c>
      <c r="D329" s="298" t="s">
        <v>113</v>
      </c>
      <c r="E329" s="298" t="s">
        <v>109</v>
      </c>
      <c r="F329" s="299">
        <v>45174</v>
      </c>
      <c r="G329" s="299">
        <v>45356</v>
      </c>
      <c r="H329" s="300" t="s">
        <v>75</v>
      </c>
      <c r="I329" s="301">
        <v>501000000</v>
      </c>
      <c r="J329" s="301">
        <v>501000000</v>
      </c>
      <c r="K329" s="301">
        <v>513957369</v>
      </c>
      <c r="L329" s="301">
        <v>501000000</v>
      </c>
      <c r="M329" s="87">
        <v>0.08</v>
      </c>
      <c r="N329" s="87">
        <f t="shared" si="3"/>
        <v>1.0755336586686978E-3</v>
      </c>
      <c r="O329" s="93">
        <v>0.9</v>
      </c>
      <c r="P329" s="87">
        <v>0.1197</v>
      </c>
      <c r="Q329" s="260"/>
      <c r="R329" s="110"/>
      <c r="S329" s="102"/>
      <c r="T329" s="156"/>
      <c r="U329" s="302"/>
      <c r="V329" s="156"/>
      <c r="W329" s="151"/>
      <c r="X329" s="273"/>
      <c r="Y329" s="303"/>
      <c r="Z329" s="273"/>
      <c r="AD329" s="260"/>
      <c r="AE329" s="273"/>
      <c r="AH329" s="304"/>
    </row>
    <row r="330" spans="1:34" s="257" customFormat="1" ht="39.9" customHeight="1" x14ac:dyDescent="0.35">
      <c r="A330" s="234"/>
      <c r="B330" s="297" t="s">
        <v>311</v>
      </c>
      <c r="C330" s="262" t="s">
        <v>102</v>
      </c>
      <c r="D330" s="298" t="s">
        <v>113</v>
      </c>
      <c r="E330" s="298" t="s">
        <v>109</v>
      </c>
      <c r="F330" s="299">
        <v>45174</v>
      </c>
      <c r="G330" s="299">
        <v>45356</v>
      </c>
      <c r="H330" s="300" t="s">
        <v>75</v>
      </c>
      <c r="I330" s="301">
        <v>501000000</v>
      </c>
      <c r="J330" s="301">
        <v>501000000</v>
      </c>
      <c r="K330" s="301">
        <v>513957369</v>
      </c>
      <c r="L330" s="301">
        <v>501000000</v>
      </c>
      <c r="M330" s="87">
        <v>0.08</v>
      </c>
      <c r="N330" s="87">
        <f t="shared" si="3"/>
        <v>1.0755336586686978E-3</v>
      </c>
      <c r="O330" s="93">
        <v>0.9</v>
      </c>
      <c r="P330" s="87">
        <v>0.1197</v>
      </c>
      <c r="Q330" s="260"/>
      <c r="R330" s="110"/>
      <c r="S330" s="102"/>
      <c r="T330" s="156"/>
      <c r="U330" s="302"/>
      <c r="V330" s="156"/>
      <c r="W330" s="151"/>
      <c r="X330" s="273"/>
      <c r="Y330" s="303"/>
      <c r="Z330" s="273"/>
      <c r="AD330" s="260"/>
      <c r="AE330" s="273"/>
      <c r="AH330" s="304"/>
    </row>
    <row r="331" spans="1:34" s="257" customFormat="1" ht="39.9" customHeight="1" x14ac:dyDescent="0.35">
      <c r="A331" s="234"/>
      <c r="B331" s="297" t="s">
        <v>312</v>
      </c>
      <c r="C331" s="262" t="s">
        <v>102</v>
      </c>
      <c r="D331" s="298" t="s">
        <v>113</v>
      </c>
      <c r="E331" s="298" t="s">
        <v>109</v>
      </c>
      <c r="F331" s="299">
        <v>45174</v>
      </c>
      <c r="G331" s="299">
        <v>45356</v>
      </c>
      <c r="H331" s="300" t="s">
        <v>75</v>
      </c>
      <c r="I331" s="301">
        <v>501000000</v>
      </c>
      <c r="J331" s="301">
        <v>501000000</v>
      </c>
      <c r="K331" s="301">
        <v>513957369</v>
      </c>
      <c r="L331" s="301">
        <v>501000000</v>
      </c>
      <c r="M331" s="87">
        <v>0.08</v>
      </c>
      <c r="N331" s="87">
        <f t="shared" si="3"/>
        <v>1.0755336586686978E-3</v>
      </c>
      <c r="O331" s="93">
        <v>0.9</v>
      </c>
      <c r="P331" s="87">
        <v>0.1197</v>
      </c>
      <c r="Q331" s="260"/>
      <c r="R331" s="110"/>
      <c r="S331" s="102"/>
      <c r="T331" s="156"/>
      <c r="U331" s="302"/>
      <c r="V331" s="156"/>
      <c r="W331" s="151"/>
      <c r="X331" s="273"/>
      <c r="Y331" s="303"/>
      <c r="Z331" s="273"/>
      <c r="AD331" s="260"/>
      <c r="AE331" s="273"/>
      <c r="AH331" s="304"/>
    </row>
    <row r="332" spans="1:34" s="257" customFormat="1" ht="39.9" customHeight="1" x14ac:dyDescent="0.35">
      <c r="A332" s="234"/>
      <c r="B332" s="297" t="s">
        <v>313</v>
      </c>
      <c r="C332" s="262" t="s">
        <v>102</v>
      </c>
      <c r="D332" s="298" t="s">
        <v>113</v>
      </c>
      <c r="E332" s="298" t="s">
        <v>109</v>
      </c>
      <c r="F332" s="299">
        <v>45174</v>
      </c>
      <c r="G332" s="299">
        <v>45356</v>
      </c>
      <c r="H332" s="300" t="s">
        <v>75</v>
      </c>
      <c r="I332" s="301">
        <v>501000000</v>
      </c>
      <c r="J332" s="301">
        <v>501000000</v>
      </c>
      <c r="K332" s="301">
        <v>513957369</v>
      </c>
      <c r="L332" s="301">
        <v>501000000</v>
      </c>
      <c r="M332" s="87">
        <v>0.08</v>
      </c>
      <c r="N332" s="87">
        <f t="shared" si="3"/>
        <v>1.0755336586686978E-3</v>
      </c>
      <c r="O332" s="93">
        <v>0.9</v>
      </c>
      <c r="P332" s="87">
        <v>0.1197</v>
      </c>
      <c r="Q332" s="260"/>
      <c r="R332" s="110"/>
      <c r="S332" s="102"/>
      <c r="T332" s="156"/>
      <c r="U332" s="302"/>
      <c r="V332" s="156"/>
      <c r="W332" s="151"/>
      <c r="X332" s="273"/>
      <c r="Y332" s="303"/>
      <c r="Z332" s="273"/>
      <c r="AD332" s="260"/>
      <c r="AE332" s="273"/>
      <c r="AH332" s="304"/>
    </row>
    <row r="333" spans="1:34" s="257" customFormat="1" ht="39.9" customHeight="1" x14ac:dyDescent="0.35">
      <c r="A333" s="234"/>
      <c r="B333" s="297" t="s">
        <v>314</v>
      </c>
      <c r="C333" s="262" t="s">
        <v>102</v>
      </c>
      <c r="D333" s="298" t="s">
        <v>113</v>
      </c>
      <c r="E333" s="298" t="s">
        <v>109</v>
      </c>
      <c r="F333" s="299">
        <v>45174</v>
      </c>
      <c r="G333" s="299">
        <v>45356</v>
      </c>
      <c r="H333" s="300" t="s">
        <v>75</v>
      </c>
      <c r="I333" s="301">
        <v>501000000</v>
      </c>
      <c r="J333" s="301">
        <v>501000000</v>
      </c>
      <c r="K333" s="301">
        <v>513957369</v>
      </c>
      <c r="L333" s="301">
        <v>501000000</v>
      </c>
      <c r="M333" s="87">
        <v>0.08</v>
      </c>
      <c r="N333" s="87">
        <f t="shared" si="3"/>
        <v>1.0755336586686978E-3</v>
      </c>
      <c r="O333" s="93">
        <v>0.9</v>
      </c>
      <c r="P333" s="87">
        <v>0.1197</v>
      </c>
      <c r="Q333" s="260"/>
      <c r="R333" s="110"/>
      <c r="S333" s="102"/>
      <c r="T333" s="156"/>
      <c r="U333" s="302"/>
      <c r="V333" s="156"/>
      <c r="W333" s="151"/>
      <c r="X333" s="273"/>
      <c r="Y333" s="303"/>
      <c r="Z333" s="273"/>
      <c r="AD333" s="260"/>
      <c r="AE333" s="273"/>
      <c r="AH333" s="304"/>
    </row>
    <row r="334" spans="1:34" s="257" customFormat="1" ht="39.9" customHeight="1" x14ac:dyDescent="0.35">
      <c r="A334" s="234"/>
      <c r="B334" s="297" t="s">
        <v>363</v>
      </c>
      <c r="C334" s="262" t="s">
        <v>102</v>
      </c>
      <c r="D334" s="298" t="s">
        <v>113</v>
      </c>
      <c r="E334" s="298" t="s">
        <v>109</v>
      </c>
      <c r="F334" s="299">
        <v>45194</v>
      </c>
      <c r="G334" s="299">
        <v>45376</v>
      </c>
      <c r="H334" s="300" t="s">
        <v>75</v>
      </c>
      <c r="I334" s="301">
        <v>1000000000</v>
      </c>
      <c r="J334" s="301">
        <v>1000000000</v>
      </c>
      <c r="K334" s="301">
        <v>1020942465</v>
      </c>
      <c r="L334" s="301">
        <v>1000000000</v>
      </c>
      <c r="M334" s="87">
        <v>7.8E-2</v>
      </c>
      <c r="N334" s="87">
        <f t="shared" si="3"/>
        <v>2.1467737697978E-3</v>
      </c>
      <c r="O334" s="93">
        <v>0.9</v>
      </c>
      <c r="P334" s="87">
        <v>0.1197</v>
      </c>
      <c r="Q334" s="260"/>
      <c r="R334" s="110"/>
      <c r="S334" s="102"/>
      <c r="T334" s="156"/>
      <c r="U334" s="302"/>
      <c r="V334" s="156"/>
      <c r="W334" s="151"/>
      <c r="X334" s="273"/>
      <c r="Y334" s="303"/>
      <c r="Z334" s="273"/>
      <c r="AD334" s="260"/>
      <c r="AE334" s="273"/>
      <c r="AH334" s="304"/>
    </row>
    <row r="335" spans="1:34" s="257" customFormat="1" ht="39.9" customHeight="1" x14ac:dyDescent="0.35">
      <c r="A335" s="234"/>
      <c r="B335" s="297" t="s">
        <v>364</v>
      </c>
      <c r="C335" s="262" t="s">
        <v>102</v>
      </c>
      <c r="D335" s="298" t="s">
        <v>113</v>
      </c>
      <c r="E335" s="298" t="s">
        <v>109</v>
      </c>
      <c r="F335" s="299">
        <v>45194</v>
      </c>
      <c r="G335" s="299">
        <v>45376</v>
      </c>
      <c r="H335" s="300" t="s">
        <v>75</v>
      </c>
      <c r="I335" s="301">
        <v>1000000000</v>
      </c>
      <c r="J335" s="301">
        <v>1000000000</v>
      </c>
      <c r="K335" s="301">
        <v>1020942465</v>
      </c>
      <c r="L335" s="301">
        <v>1000000000</v>
      </c>
      <c r="M335" s="87">
        <v>7.8E-2</v>
      </c>
      <c r="N335" s="87">
        <f t="shared" si="3"/>
        <v>2.1467737697978E-3</v>
      </c>
      <c r="O335" s="93">
        <v>0.9</v>
      </c>
      <c r="P335" s="87">
        <v>0.1197</v>
      </c>
      <c r="Q335" s="260"/>
      <c r="R335" s="110"/>
      <c r="S335" s="102"/>
      <c r="T335" s="156"/>
      <c r="U335" s="302"/>
      <c r="V335" s="156"/>
      <c r="W335" s="151"/>
      <c r="X335" s="273"/>
      <c r="Y335" s="303"/>
      <c r="Z335" s="273"/>
      <c r="AD335" s="260"/>
      <c r="AE335" s="273"/>
      <c r="AH335" s="304"/>
    </row>
    <row r="336" spans="1:34" s="257" customFormat="1" ht="39.9" customHeight="1" x14ac:dyDescent="0.35">
      <c r="A336" s="234"/>
      <c r="B336" s="297" t="s">
        <v>365</v>
      </c>
      <c r="C336" s="262" t="s">
        <v>102</v>
      </c>
      <c r="D336" s="298" t="s">
        <v>113</v>
      </c>
      <c r="E336" s="298" t="s">
        <v>109</v>
      </c>
      <c r="F336" s="299">
        <v>45194</v>
      </c>
      <c r="G336" s="299">
        <v>45376</v>
      </c>
      <c r="H336" s="300" t="s">
        <v>75</v>
      </c>
      <c r="I336" s="301">
        <v>1000000000</v>
      </c>
      <c r="J336" s="301">
        <v>1000000000</v>
      </c>
      <c r="K336" s="301">
        <v>1020942465</v>
      </c>
      <c r="L336" s="301">
        <v>1000000000</v>
      </c>
      <c r="M336" s="87">
        <v>7.8E-2</v>
      </c>
      <c r="N336" s="87">
        <f t="shared" si="3"/>
        <v>2.1467737697978E-3</v>
      </c>
      <c r="O336" s="93">
        <v>0.9</v>
      </c>
      <c r="P336" s="87">
        <v>0.1197</v>
      </c>
      <c r="Q336" s="260"/>
      <c r="R336" s="110"/>
      <c r="S336" s="102"/>
      <c r="T336" s="156"/>
      <c r="U336" s="302"/>
      <c r="V336" s="156"/>
      <c r="W336" s="151"/>
      <c r="X336" s="273"/>
      <c r="Y336" s="303"/>
      <c r="Z336" s="273"/>
      <c r="AD336" s="260"/>
      <c r="AE336" s="273"/>
      <c r="AH336" s="304"/>
    </row>
    <row r="337" spans="1:34" s="257" customFormat="1" ht="39.9" customHeight="1" x14ac:dyDescent="0.35">
      <c r="A337" s="234"/>
      <c r="B337" s="297" t="s">
        <v>366</v>
      </c>
      <c r="C337" s="262" t="s">
        <v>102</v>
      </c>
      <c r="D337" s="298" t="s">
        <v>113</v>
      </c>
      <c r="E337" s="298" t="s">
        <v>109</v>
      </c>
      <c r="F337" s="299">
        <v>45194</v>
      </c>
      <c r="G337" s="299">
        <v>45376</v>
      </c>
      <c r="H337" s="300" t="s">
        <v>75</v>
      </c>
      <c r="I337" s="301">
        <v>1000000000</v>
      </c>
      <c r="J337" s="301">
        <v>1000000000</v>
      </c>
      <c r="K337" s="301">
        <v>1020942465</v>
      </c>
      <c r="L337" s="301">
        <v>1000000000</v>
      </c>
      <c r="M337" s="87">
        <v>7.8E-2</v>
      </c>
      <c r="N337" s="87">
        <f t="shared" si="3"/>
        <v>2.1467737697978E-3</v>
      </c>
      <c r="O337" s="93">
        <v>0.9</v>
      </c>
      <c r="P337" s="87">
        <v>0.1197</v>
      </c>
      <c r="Q337" s="260"/>
      <c r="R337" s="110"/>
      <c r="S337" s="102"/>
      <c r="T337" s="156"/>
      <c r="U337" s="302"/>
      <c r="V337" s="156"/>
      <c r="W337" s="151"/>
      <c r="X337" s="273"/>
      <c r="Y337" s="303"/>
      <c r="Z337" s="273"/>
      <c r="AD337" s="260"/>
      <c r="AE337" s="273"/>
      <c r="AH337" s="304"/>
    </row>
    <row r="338" spans="1:34" s="257" customFormat="1" ht="39.9" customHeight="1" x14ac:dyDescent="0.35">
      <c r="A338" s="234"/>
      <c r="B338" s="297" t="s">
        <v>367</v>
      </c>
      <c r="C338" s="262" t="s">
        <v>102</v>
      </c>
      <c r="D338" s="298" t="s">
        <v>113</v>
      </c>
      <c r="E338" s="298" t="s">
        <v>109</v>
      </c>
      <c r="F338" s="299">
        <v>45194</v>
      </c>
      <c r="G338" s="299">
        <v>45376</v>
      </c>
      <c r="H338" s="300" t="s">
        <v>75</v>
      </c>
      <c r="I338" s="301">
        <v>1000000000</v>
      </c>
      <c r="J338" s="301">
        <v>1000000000</v>
      </c>
      <c r="K338" s="301">
        <v>1020942465</v>
      </c>
      <c r="L338" s="301">
        <v>1000000000</v>
      </c>
      <c r="M338" s="87">
        <v>7.8E-2</v>
      </c>
      <c r="N338" s="87">
        <f t="shared" si="3"/>
        <v>2.1467737697978E-3</v>
      </c>
      <c r="O338" s="93">
        <v>0.9</v>
      </c>
      <c r="P338" s="87">
        <v>0.1197</v>
      </c>
      <c r="Q338" s="260"/>
      <c r="R338" s="110"/>
      <c r="S338" s="102"/>
      <c r="T338" s="156"/>
      <c r="U338" s="305"/>
      <c r="V338" s="156"/>
      <c r="W338" s="151"/>
      <c r="X338" s="273"/>
      <c r="Y338" s="303"/>
      <c r="Z338" s="273"/>
      <c r="AD338" s="260"/>
      <c r="AE338" s="273"/>
      <c r="AH338" s="304"/>
    </row>
    <row r="339" spans="1:34" s="257" customFormat="1" ht="39.9" customHeight="1" x14ac:dyDescent="0.35">
      <c r="A339" s="234"/>
      <c r="B339" s="297" t="s">
        <v>368</v>
      </c>
      <c r="C339" s="262" t="s">
        <v>102</v>
      </c>
      <c r="D339" s="298" t="s">
        <v>113</v>
      </c>
      <c r="E339" s="298" t="s">
        <v>109</v>
      </c>
      <c r="F339" s="299">
        <v>45194</v>
      </c>
      <c r="G339" s="299">
        <v>45376</v>
      </c>
      <c r="H339" s="300" t="s">
        <v>75</v>
      </c>
      <c r="I339" s="301">
        <v>1000000000</v>
      </c>
      <c r="J339" s="301">
        <v>1000000000</v>
      </c>
      <c r="K339" s="301">
        <v>1020942465</v>
      </c>
      <c r="L339" s="301">
        <v>1000000000</v>
      </c>
      <c r="M339" s="87">
        <v>7.8E-2</v>
      </c>
      <c r="N339" s="87">
        <f t="shared" si="3"/>
        <v>2.1467737697978E-3</v>
      </c>
      <c r="O339" s="93">
        <v>0.9</v>
      </c>
      <c r="P339" s="87">
        <v>0.1197</v>
      </c>
      <c r="Q339" s="260"/>
      <c r="R339" s="110"/>
      <c r="S339" s="102"/>
      <c r="T339" s="156"/>
      <c r="U339" s="305"/>
      <c r="V339" s="156"/>
      <c r="W339" s="151"/>
      <c r="X339" s="273"/>
      <c r="Y339" s="303"/>
      <c r="Z339" s="273"/>
      <c r="AD339" s="260"/>
      <c r="AE339" s="273"/>
      <c r="AH339" s="304"/>
    </row>
    <row r="340" spans="1:34" s="257" customFormat="1" ht="39.9" customHeight="1" x14ac:dyDescent="0.35">
      <c r="A340" s="234"/>
      <c r="B340" s="297" t="s">
        <v>369</v>
      </c>
      <c r="C340" s="262" t="s">
        <v>102</v>
      </c>
      <c r="D340" s="298" t="s">
        <v>113</v>
      </c>
      <c r="E340" s="298" t="s">
        <v>109</v>
      </c>
      <c r="F340" s="299">
        <v>45194</v>
      </c>
      <c r="G340" s="299">
        <v>45376</v>
      </c>
      <c r="H340" s="300" t="s">
        <v>75</v>
      </c>
      <c r="I340" s="301">
        <v>1000000000</v>
      </c>
      <c r="J340" s="301">
        <v>1000000000</v>
      </c>
      <c r="K340" s="301">
        <v>1020942465</v>
      </c>
      <c r="L340" s="301">
        <v>1000000000</v>
      </c>
      <c r="M340" s="87">
        <v>7.8E-2</v>
      </c>
      <c r="N340" s="87">
        <f t="shared" si="3"/>
        <v>2.1467737697978E-3</v>
      </c>
      <c r="O340" s="93">
        <v>0.9</v>
      </c>
      <c r="P340" s="87">
        <v>0.1197</v>
      </c>
      <c r="Q340" s="260"/>
      <c r="R340" s="110"/>
      <c r="S340" s="102"/>
      <c r="T340" s="156"/>
      <c r="U340" s="305"/>
      <c r="V340" s="156"/>
      <c r="W340" s="151"/>
      <c r="X340" s="273"/>
      <c r="Y340" s="303"/>
      <c r="Z340" s="273"/>
      <c r="AD340" s="260"/>
      <c r="AE340" s="273"/>
      <c r="AH340" s="304"/>
    </row>
    <row r="341" spans="1:34" s="257" customFormat="1" ht="39.9" customHeight="1" x14ac:dyDescent="0.35">
      <c r="A341" s="234"/>
      <c r="B341" s="297" t="s">
        <v>370</v>
      </c>
      <c r="C341" s="262" t="s">
        <v>102</v>
      </c>
      <c r="D341" s="298" t="s">
        <v>113</v>
      </c>
      <c r="E341" s="298" t="s">
        <v>109</v>
      </c>
      <c r="F341" s="299">
        <v>45194</v>
      </c>
      <c r="G341" s="299">
        <v>45376</v>
      </c>
      <c r="H341" s="300" t="s">
        <v>75</v>
      </c>
      <c r="I341" s="301">
        <v>1000000000</v>
      </c>
      <c r="J341" s="301">
        <v>1000000000</v>
      </c>
      <c r="K341" s="301">
        <v>1020942465</v>
      </c>
      <c r="L341" s="301">
        <v>1000000000</v>
      </c>
      <c r="M341" s="87">
        <v>7.8E-2</v>
      </c>
      <c r="N341" s="87">
        <f t="shared" si="3"/>
        <v>2.1467737697978E-3</v>
      </c>
      <c r="O341" s="93">
        <v>0.9</v>
      </c>
      <c r="P341" s="87">
        <v>0.1197</v>
      </c>
      <c r="Q341" s="260"/>
      <c r="R341" s="110"/>
      <c r="S341" s="102"/>
      <c r="T341" s="156"/>
      <c r="U341" s="302"/>
      <c r="V341" s="156"/>
      <c r="W341" s="151"/>
      <c r="X341" s="273"/>
      <c r="Y341" s="303"/>
      <c r="Z341" s="273"/>
      <c r="AD341" s="260"/>
      <c r="AE341" s="273"/>
      <c r="AH341" s="304"/>
    </row>
    <row r="342" spans="1:34" s="257" customFormat="1" ht="39.9" customHeight="1" x14ac:dyDescent="0.35">
      <c r="A342" s="234"/>
      <c r="B342" s="297" t="s">
        <v>371</v>
      </c>
      <c r="C342" s="262" t="s">
        <v>102</v>
      </c>
      <c r="D342" s="298" t="s">
        <v>113</v>
      </c>
      <c r="E342" s="298" t="s">
        <v>109</v>
      </c>
      <c r="F342" s="299">
        <v>45194</v>
      </c>
      <c r="G342" s="299">
        <v>45376</v>
      </c>
      <c r="H342" s="300" t="s">
        <v>75</v>
      </c>
      <c r="I342" s="301">
        <v>1000000000</v>
      </c>
      <c r="J342" s="301">
        <v>1000000000</v>
      </c>
      <c r="K342" s="301">
        <v>1020942465</v>
      </c>
      <c r="L342" s="301">
        <v>1000000000</v>
      </c>
      <c r="M342" s="87">
        <v>7.8E-2</v>
      </c>
      <c r="N342" s="87">
        <f t="shared" si="3"/>
        <v>2.1467737697978E-3</v>
      </c>
      <c r="O342" s="93">
        <v>0.9</v>
      </c>
      <c r="P342" s="87">
        <v>0.1197</v>
      </c>
      <c r="Q342" s="260"/>
      <c r="R342" s="110"/>
      <c r="S342" s="102"/>
      <c r="T342" s="156"/>
      <c r="U342" s="302"/>
      <c r="V342" s="156"/>
      <c r="W342" s="151"/>
      <c r="X342" s="273"/>
      <c r="Y342" s="303"/>
      <c r="Z342" s="273"/>
      <c r="AD342" s="260"/>
      <c r="AE342" s="273"/>
      <c r="AH342" s="304"/>
    </row>
    <row r="343" spans="1:34" s="257" customFormat="1" ht="39.9" customHeight="1" x14ac:dyDescent="0.35">
      <c r="A343" s="234"/>
      <c r="B343" s="297" t="s">
        <v>372</v>
      </c>
      <c r="C343" s="262" t="s">
        <v>102</v>
      </c>
      <c r="D343" s="298" t="s">
        <v>113</v>
      </c>
      <c r="E343" s="298" t="s">
        <v>109</v>
      </c>
      <c r="F343" s="299">
        <v>45194</v>
      </c>
      <c r="G343" s="299">
        <v>45376</v>
      </c>
      <c r="H343" s="300" t="s">
        <v>75</v>
      </c>
      <c r="I343" s="301">
        <v>1000000000</v>
      </c>
      <c r="J343" s="301">
        <v>1000000000</v>
      </c>
      <c r="K343" s="301">
        <v>1020942465</v>
      </c>
      <c r="L343" s="301">
        <v>1000000000</v>
      </c>
      <c r="M343" s="87">
        <v>7.8E-2</v>
      </c>
      <c r="N343" s="87">
        <f t="shared" si="3"/>
        <v>2.1467737697978E-3</v>
      </c>
      <c r="O343" s="93">
        <v>0.9</v>
      </c>
      <c r="P343" s="87">
        <v>0.1197</v>
      </c>
      <c r="Q343" s="260"/>
      <c r="R343" s="110"/>
      <c r="S343" s="102"/>
      <c r="T343" s="156"/>
      <c r="U343" s="302"/>
      <c r="V343" s="156"/>
      <c r="W343" s="151"/>
      <c r="X343" s="273"/>
      <c r="Y343" s="303"/>
      <c r="Z343" s="273"/>
      <c r="AD343" s="260"/>
      <c r="AE343" s="273"/>
      <c r="AH343" s="304"/>
    </row>
    <row r="344" spans="1:34" s="257" customFormat="1" ht="39.9" customHeight="1" x14ac:dyDescent="0.35">
      <c r="A344" s="234"/>
      <c r="B344" s="297" t="s">
        <v>373</v>
      </c>
      <c r="C344" s="262" t="s">
        <v>102</v>
      </c>
      <c r="D344" s="298" t="s">
        <v>113</v>
      </c>
      <c r="E344" s="298" t="s">
        <v>109</v>
      </c>
      <c r="F344" s="299">
        <v>45195</v>
      </c>
      <c r="G344" s="299">
        <v>45419</v>
      </c>
      <c r="H344" s="300" t="s">
        <v>75</v>
      </c>
      <c r="I344" s="301">
        <v>501000000</v>
      </c>
      <c r="J344" s="301">
        <v>501000000</v>
      </c>
      <c r="K344" s="301">
        <v>511385112</v>
      </c>
      <c r="L344" s="301">
        <v>501000000</v>
      </c>
      <c r="M344" s="87">
        <v>7.8E-2</v>
      </c>
      <c r="N344" s="87">
        <f t="shared" si="3"/>
        <v>1.0755336586686978E-3</v>
      </c>
      <c r="O344" s="93">
        <v>0.9</v>
      </c>
      <c r="P344" s="87">
        <v>0.1197</v>
      </c>
      <c r="Q344" s="260"/>
      <c r="R344" s="110"/>
      <c r="S344" s="102"/>
      <c r="T344" s="156"/>
      <c r="U344" s="302"/>
      <c r="V344" s="156"/>
      <c r="W344" s="151"/>
      <c r="X344" s="273"/>
      <c r="Y344" s="303"/>
      <c r="Z344" s="273"/>
      <c r="AD344" s="260"/>
      <c r="AE344" s="273"/>
      <c r="AH344" s="304"/>
    </row>
    <row r="345" spans="1:34" s="257" customFormat="1" ht="39.9" customHeight="1" x14ac:dyDescent="0.35">
      <c r="A345" s="234"/>
      <c r="B345" s="297" t="s">
        <v>374</v>
      </c>
      <c r="C345" s="262" t="s">
        <v>102</v>
      </c>
      <c r="D345" s="298" t="s">
        <v>113</v>
      </c>
      <c r="E345" s="298" t="s">
        <v>109</v>
      </c>
      <c r="F345" s="299">
        <v>45195</v>
      </c>
      <c r="G345" s="299">
        <v>45419</v>
      </c>
      <c r="H345" s="300" t="s">
        <v>75</v>
      </c>
      <c r="I345" s="301">
        <v>501000000</v>
      </c>
      <c r="J345" s="301">
        <v>501000000</v>
      </c>
      <c r="K345" s="301">
        <v>511385112</v>
      </c>
      <c r="L345" s="301">
        <v>501000000</v>
      </c>
      <c r="M345" s="87">
        <v>7.8E-2</v>
      </c>
      <c r="N345" s="87">
        <f t="shared" si="3"/>
        <v>1.0755336586686978E-3</v>
      </c>
      <c r="O345" s="93">
        <v>0.9</v>
      </c>
      <c r="P345" s="87">
        <v>0.1197</v>
      </c>
      <c r="Q345" s="260"/>
      <c r="R345" s="110"/>
      <c r="S345" s="102"/>
      <c r="T345" s="156"/>
      <c r="U345" s="302"/>
      <c r="V345" s="156"/>
      <c r="W345" s="151"/>
      <c r="X345" s="273"/>
      <c r="Y345" s="303"/>
      <c r="Z345" s="273"/>
      <c r="AD345" s="260"/>
      <c r="AE345" s="273"/>
      <c r="AH345" s="304"/>
    </row>
    <row r="346" spans="1:34" s="257" customFormat="1" ht="39.9" customHeight="1" x14ac:dyDescent="0.35">
      <c r="A346" s="234"/>
      <c r="B346" s="297" t="s">
        <v>375</v>
      </c>
      <c r="C346" s="262" t="s">
        <v>102</v>
      </c>
      <c r="D346" s="298" t="s">
        <v>113</v>
      </c>
      <c r="E346" s="298" t="s">
        <v>109</v>
      </c>
      <c r="F346" s="299">
        <v>45195</v>
      </c>
      <c r="G346" s="299">
        <v>45419</v>
      </c>
      <c r="H346" s="300" t="s">
        <v>75</v>
      </c>
      <c r="I346" s="301">
        <v>501000000</v>
      </c>
      <c r="J346" s="301">
        <v>501000000</v>
      </c>
      <c r="K346" s="301">
        <v>511385112</v>
      </c>
      <c r="L346" s="301">
        <v>501000000</v>
      </c>
      <c r="M346" s="87">
        <v>7.8E-2</v>
      </c>
      <c r="N346" s="87">
        <f t="shared" si="3"/>
        <v>1.0755336586686978E-3</v>
      </c>
      <c r="O346" s="93">
        <v>0.9</v>
      </c>
      <c r="P346" s="87">
        <v>0.1197</v>
      </c>
      <c r="Q346" s="260"/>
      <c r="R346" s="110"/>
      <c r="S346" s="102"/>
      <c r="T346" s="156"/>
      <c r="U346" s="302"/>
      <c r="V346" s="156"/>
      <c r="W346" s="151"/>
      <c r="X346" s="273"/>
      <c r="Y346" s="303"/>
      <c r="Z346" s="273"/>
      <c r="AD346" s="260"/>
      <c r="AE346" s="273"/>
      <c r="AH346" s="304"/>
    </row>
    <row r="347" spans="1:34" s="257" customFormat="1" ht="39.9" customHeight="1" x14ac:dyDescent="0.35">
      <c r="A347" s="234"/>
      <c r="B347" s="297" t="s">
        <v>376</v>
      </c>
      <c r="C347" s="262" t="s">
        <v>102</v>
      </c>
      <c r="D347" s="298" t="s">
        <v>113</v>
      </c>
      <c r="E347" s="298" t="s">
        <v>109</v>
      </c>
      <c r="F347" s="299">
        <v>45195</v>
      </c>
      <c r="G347" s="299">
        <v>45419</v>
      </c>
      <c r="H347" s="300" t="s">
        <v>75</v>
      </c>
      <c r="I347" s="301">
        <v>501000000</v>
      </c>
      <c r="J347" s="301">
        <v>501000000</v>
      </c>
      <c r="K347" s="301">
        <v>511385112</v>
      </c>
      <c r="L347" s="301">
        <v>501000000</v>
      </c>
      <c r="M347" s="87">
        <v>7.8E-2</v>
      </c>
      <c r="N347" s="87">
        <f t="shared" si="3"/>
        <v>1.0755336586686978E-3</v>
      </c>
      <c r="O347" s="93">
        <v>0.9</v>
      </c>
      <c r="P347" s="87">
        <v>0.1197</v>
      </c>
      <c r="Q347" s="260"/>
      <c r="R347" s="110"/>
      <c r="S347" s="102"/>
      <c r="T347" s="156"/>
      <c r="U347" s="302"/>
      <c r="V347" s="156"/>
      <c r="W347" s="151"/>
      <c r="X347" s="273"/>
      <c r="Y347" s="303"/>
      <c r="Z347" s="273"/>
      <c r="AD347" s="260"/>
      <c r="AE347" s="273"/>
      <c r="AH347" s="304"/>
    </row>
    <row r="348" spans="1:34" s="257" customFormat="1" ht="39.9" customHeight="1" x14ac:dyDescent="0.35">
      <c r="A348" s="234"/>
      <c r="B348" s="297" t="s">
        <v>377</v>
      </c>
      <c r="C348" s="262" t="s">
        <v>102</v>
      </c>
      <c r="D348" s="298" t="s">
        <v>113</v>
      </c>
      <c r="E348" s="298" t="s">
        <v>109</v>
      </c>
      <c r="F348" s="299">
        <v>45195</v>
      </c>
      <c r="G348" s="299">
        <v>45419</v>
      </c>
      <c r="H348" s="300" t="s">
        <v>75</v>
      </c>
      <c r="I348" s="301">
        <v>501000000</v>
      </c>
      <c r="J348" s="301">
        <v>501000000</v>
      </c>
      <c r="K348" s="301">
        <v>511385112</v>
      </c>
      <c r="L348" s="301">
        <v>501000000</v>
      </c>
      <c r="M348" s="87">
        <v>7.8E-2</v>
      </c>
      <c r="N348" s="87">
        <f t="shared" si="3"/>
        <v>1.0755336586686978E-3</v>
      </c>
      <c r="O348" s="93">
        <v>0.9</v>
      </c>
      <c r="P348" s="87">
        <v>0.1197</v>
      </c>
      <c r="Q348" s="260"/>
      <c r="R348" s="110"/>
      <c r="S348" s="102"/>
      <c r="T348" s="156"/>
      <c r="U348" s="302"/>
      <c r="V348" s="156"/>
      <c r="W348" s="151"/>
      <c r="X348" s="273"/>
      <c r="Y348" s="303"/>
      <c r="Z348" s="273"/>
      <c r="AD348" s="260"/>
      <c r="AE348" s="273"/>
      <c r="AH348" s="304"/>
    </row>
    <row r="349" spans="1:34" s="257" customFormat="1" ht="39.9" customHeight="1" x14ac:dyDescent="0.35">
      <c r="A349" s="234"/>
      <c r="B349" s="297" t="s">
        <v>378</v>
      </c>
      <c r="C349" s="262" t="s">
        <v>102</v>
      </c>
      <c r="D349" s="298" t="s">
        <v>113</v>
      </c>
      <c r="E349" s="298" t="s">
        <v>109</v>
      </c>
      <c r="F349" s="299">
        <v>45195</v>
      </c>
      <c r="G349" s="299">
        <v>45419</v>
      </c>
      <c r="H349" s="300" t="s">
        <v>75</v>
      </c>
      <c r="I349" s="301">
        <v>501000000</v>
      </c>
      <c r="J349" s="301">
        <v>501000000</v>
      </c>
      <c r="K349" s="301">
        <v>511385112</v>
      </c>
      <c r="L349" s="301">
        <v>501000000</v>
      </c>
      <c r="M349" s="87">
        <v>7.8E-2</v>
      </c>
      <c r="N349" s="87">
        <f t="shared" si="3"/>
        <v>1.0755336586686978E-3</v>
      </c>
      <c r="O349" s="93">
        <v>0.9</v>
      </c>
      <c r="P349" s="87">
        <v>0.1197</v>
      </c>
      <c r="Q349" s="260"/>
      <c r="R349" s="110"/>
      <c r="S349" s="102"/>
      <c r="T349" s="156"/>
      <c r="U349" s="302"/>
      <c r="V349" s="156"/>
      <c r="W349" s="151"/>
      <c r="X349" s="273"/>
      <c r="Y349" s="303"/>
      <c r="Z349" s="273"/>
      <c r="AD349" s="260"/>
      <c r="AE349" s="273"/>
      <c r="AH349" s="304"/>
    </row>
    <row r="350" spans="1:34" s="257" customFormat="1" ht="39.9" customHeight="1" x14ac:dyDescent="0.35">
      <c r="A350" s="234"/>
      <c r="B350" s="297" t="s">
        <v>379</v>
      </c>
      <c r="C350" s="262" t="s">
        <v>102</v>
      </c>
      <c r="D350" s="298" t="s">
        <v>113</v>
      </c>
      <c r="E350" s="298" t="s">
        <v>109</v>
      </c>
      <c r="F350" s="299">
        <v>45195</v>
      </c>
      <c r="G350" s="299">
        <v>45419</v>
      </c>
      <c r="H350" s="300" t="s">
        <v>75</v>
      </c>
      <c r="I350" s="301">
        <v>501000000</v>
      </c>
      <c r="J350" s="301">
        <v>501000000</v>
      </c>
      <c r="K350" s="301">
        <v>511385112</v>
      </c>
      <c r="L350" s="301">
        <v>501000000</v>
      </c>
      <c r="M350" s="87">
        <v>7.8E-2</v>
      </c>
      <c r="N350" s="87">
        <f t="shared" si="3"/>
        <v>1.0755336586686978E-3</v>
      </c>
      <c r="O350" s="93">
        <v>0.9</v>
      </c>
      <c r="P350" s="87">
        <v>0.1197</v>
      </c>
      <c r="Q350" s="260"/>
      <c r="R350" s="110"/>
      <c r="S350" s="102"/>
      <c r="T350" s="156"/>
      <c r="U350" s="302"/>
      <c r="V350" s="156"/>
      <c r="W350" s="151"/>
      <c r="X350" s="273"/>
      <c r="Y350" s="303"/>
      <c r="Z350" s="273"/>
      <c r="AD350" s="260"/>
      <c r="AE350" s="273"/>
      <c r="AH350" s="304"/>
    </row>
    <row r="351" spans="1:34" s="257" customFormat="1" ht="39.9" customHeight="1" x14ac:dyDescent="0.35">
      <c r="A351" s="234"/>
      <c r="B351" s="297" t="s">
        <v>380</v>
      </c>
      <c r="C351" s="262" t="s">
        <v>102</v>
      </c>
      <c r="D351" s="298" t="s">
        <v>113</v>
      </c>
      <c r="E351" s="298" t="s">
        <v>109</v>
      </c>
      <c r="F351" s="299">
        <v>45195</v>
      </c>
      <c r="G351" s="299">
        <v>45419</v>
      </c>
      <c r="H351" s="300" t="s">
        <v>75</v>
      </c>
      <c r="I351" s="301">
        <v>501000000</v>
      </c>
      <c r="J351" s="301">
        <v>501000000</v>
      </c>
      <c r="K351" s="301">
        <v>511385112</v>
      </c>
      <c r="L351" s="301">
        <v>501000000</v>
      </c>
      <c r="M351" s="87">
        <v>7.8E-2</v>
      </c>
      <c r="N351" s="87">
        <f t="shared" si="3"/>
        <v>1.0755336586686978E-3</v>
      </c>
      <c r="O351" s="93">
        <v>0.9</v>
      </c>
      <c r="P351" s="87">
        <v>0.1197</v>
      </c>
      <c r="Q351" s="260"/>
      <c r="R351" s="110"/>
      <c r="S351" s="102"/>
      <c r="T351" s="156"/>
      <c r="U351" s="302"/>
      <c r="V351" s="156"/>
      <c r="W351" s="151"/>
      <c r="X351" s="273"/>
      <c r="Y351" s="303"/>
      <c r="Z351" s="273"/>
      <c r="AD351" s="260"/>
      <c r="AE351" s="273"/>
      <c r="AH351" s="304"/>
    </row>
    <row r="352" spans="1:34" s="257" customFormat="1" ht="39.9" customHeight="1" x14ac:dyDescent="0.35">
      <c r="A352" s="234"/>
      <c r="B352" s="297" t="s">
        <v>381</v>
      </c>
      <c r="C352" s="262" t="s">
        <v>102</v>
      </c>
      <c r="D352" s="298" t="s">
        <v>113</v>
      </c>
      <c r="E352" s="298" t="s">
        <v>109</v>
      </c>
      <c r="F352" s="299">
        <v>45195</v>
      </c>
      <c r="G352" s="299">
        <v>45419</v>
      </c>
      <c r="H352" s="300" t="s">
        <v>75</v>
      </c>
      <c r="I352" s="301">
        <v>501000000</v>
      </c>
      <c r="J352" s="301">
        <v>501000000</v>
      </c>
      <c r="K352" s="301">
        <v>511385112</v>
      </c>
      <c r="L352" s="301">
        <v>501000000</v>
      </c>
      <c r="M352" s="87">
        <v>7.8E-2</v>
      </c>
      <c r="N352" s="87">
        <f t="shared" si="3"/>
        <v>1.0755336586686978E-3</v>
      </c>
      <c r="O352" s="93">
        <v>0.9</v>
      </c>
      <c r="P352" s="87">
        <v>0.1197</v>
      </c>
      <c r="Q352" s="260"/>
      <c r="R352" s="110"/>
      <c r="S352" s="102"/>
      <c r="T352" s="156"/>
      <c r="U352" s="302"/>
      <c r="V352" s="156"/>
      <c r="W352" s="151"/>
      <c r="X352" s="273"/>
      <c r="Y352" s="303"/>
      <c r="Z352" s="273"/>
      <c r="AD352" s="260"/>
      <c r="AE352" s="273"/>
      <c r="AH352" s="304"/>
    </row>
    <row r="353" spans="1:34" s="257" customFormat="1" ht="39.9" customHeight="1" x14ac:dyDescent="0.35">
      <c r="A353" s="234"/>
      <c r="B353" s="297" t="s">
        <v>382</v>
      </c>
      <c r="C353" s="262" t="s">
        <v>102</v>
      </c>
      <c r="D353" s="298" t="s">
        <v>113</v>
      </c>
      <c r="E353" s="298" t="s">
        <v>109</v>
      </c>
      <c r="F353" s="299">
        <v>45195</v>
      </c>
      <c r="G353" s="299">
        <v>45419</v>
      </c>
      <c r="H353" s="300" t="s">
        <v>75</v>
      </c>
      <c r="I353" s="301">
        <v>501000000</v>
      </c>
      <c r="J353" s="301">
        <v>501000000</v>
      </c>
      <c r="K353" s="301">
        <v>511385112</v>
      </c>
      <c r="L353" s="301">
        <v>501000000</v>
      </c>
      <c r="M353" s="87">
        <v>7.8E-2</v>
      </c>
      <c r="N353" s="87">
        <f t="shared" si="3"/>
        <v>1.0755336586686978E-3</v>
      </c>
      <c r="O353" s="93">
        <v>0.9</v>
      </c>
      <c r="P353" s="87">
        <v>0.1197</v>
      </c>
      <c r="Q353" s="260"/>
      <c r="R353" s="110"/>
      <c r="S353" s="102"/>
      <c r="T353" s="156"/>
      <c r="U353" s="302"/>
      <c r="V353" s="156"/>
      <c r="W353" s="151"/>
      <c r="X353" s="273"/>
      <c r="Y353" s="303"/>
      <c r="Z353" s="273"/>
      <c r="AD353" s="260"/>
      <c r="AE353" s="273"/>
      <c r="AH353" s="304"/>
    </row>
    <row r="354" spans="1:34" s="257" customFormat="1" ht="39.9" customHeight="1" x14ac:dyDescent="0.35">
      <c r="A354" s="234"/>
      <c r="B354" s="297" t="s">
        <v>383</v>
      </c>
      <c r="C354" s="262" t="s">
        <v>102</v>
      </c>
      <c r="D354" s="298" t="s">
        <v>113</v>
      </c>
      <c r="E354" s="298" t="s">
        <v>109</v>
      </c>
      <c r="F354" s="299">
        <v>45195</v>
      </c>
      <c r="G354" s="299">
        <v>45419</v>
      </c>
      <c r="H354" s="300" t="s">
        <v>75</v>
      </c>
      <c r="I354" s="301">
        <v>501000000</v>
      </c>
      <c r="J354" s="301">
        <v>501000000</v>
      </c>
      <c r="K354" s="301">
        <v>511385112</v>
      </c>
      <c r="L354" s="301">
        <v>501000000</v>
      </c>
      <c r="M354" s="87">
        <v>7.8E-2</v>
      </c>
      <c r="N354" s="87">
        <f t="shared" si="3"/>
        <v>1.0755336586686978E-3</v>
      </c>
      <c r="O354" s="93">
        <v>0.9</v>
      </c>
      <c r="P354" s="87">
        <v>0.1197</v>
      </c>
      <c r="Q354" s="260"/>
      <c r="R354" s="110"/>
      <c r="S354" s="102"/>
      <c r="T354" s="156"/>
      <c r="U354" s="302"/>
      <c r="V354" s="156"/>
      <c r="W354" s="151"/>
      <c r="X354" s="273"/>
      <c r="Y354" s="303"/>
      <c r="Z354" s="273"/>
      <c r="AD354" s="260"/>
      <c r="AE354" s="273"/>
      <c r="AH354" s="304"/>
    </row>
    <row r="355" spans="1:34" s="257" customFormat="1" ht="39.9" customHeight="1" x14ac:dyDescent="0.35">
      <c r="A355" s="234"/>
      <c r="B355" s="297" t="s">
        <v>384</v>
      </c>
      <c r="C355" s="262" t="s">
        <v>102</v>
      </c>
      <c r="D355" s="298" t="s">
        <v>113</v>
      </c>
      <c r="E355" s="298" t="s">
        <v>109</v>
      </c>
      <c r="F355" s="299">
        <v>45195</v>
      </c>
      <c r="G355" s="299">
        <v>45419</v>
      </c>
      <c r="H355" s="300" t="s">
        <v>75</v>
      </c>
      <c r="I355" s="301">
        <v>501000000</v>
      </c>
      <c r="J355" s="301">
        <v>501000000</v>
      </c>
      <c r="K355" s="301">
        <v>511385112</v>
      </c>
      <c r="L355" s="301">
        <v>501000000</v>
      </c>
      <c r="M355" s="87">
        <v>7.8E-2</v>
      </c>
      <c r="N355" s="87">
        <f t="shared" si="3"/>
        <v>1.0755336586686978E-3</v>
      </c>
      <c r="O355" s="93">
        <v>0.9</v>
      </c>
      <c r="P355" s="87">
        <v>0.1197</v>
      </c>
      <c r="Q355" s="260"/>
      <c r="R355" s="110"/>
      <c r="S355" s="102"/>
      <c r="T355" s="156"/>
      <c r="U355" s="302"/>
      <c r="V355" s="156"/>
      <c r="W355" s="151"/>
      <c r="X355" s="273"/>
      <c r="Y355" s="303"/>
      <c r="Z355" s="273"/>
      <c r="AD355" s="260"/>
      <c r="AE355" s="273"/>
      <c r="AH355" s="304"/>
    </row>
    <row r="356" spans="1:34" s="257" customFormat="1" ht="39.9" customHeight="1" x14ac:dyDescent="0.35">
      <c r="A356" s="234"/>
      <c r="B356" s="297" t="s">
        <v>385</v>
      </c>
      <c r="C356" s="262" t="s">
        <v>102</v>
      </c>
      <c r="D356" s="298" t="s">
        <v>113</v>
      </c>
      <c r="E356" s="298" t="s">
        <v>109</v>
      </c>
      <c r="F356" s="299">
        <v>45195</v>
      </c>
      <c r="G356" s="299">
        <v>45419</v>
      </c>
      <c r="H356" s="300" t="s">
        <v>75</v>
      </c>
      <c r="I356" s="301">
        <v>501000000</v>
      </c>
      <c r="J356" s="301">
        <v>501000000</v>
      </c>
      <c r="K356" s="301">
        <v>511385112</v>
      </c>
      <c r="L356" s="301">
        <v>501000000</v>
      </c>
      <c r="M356" s="87">
        <v>7.8E-2</v>
      </c>
      <c r="N356" s="87">
        <f t="shared" si="3"/>
        <v>1.0755336586686978E-3</v>
      </c>
      <c r="O356" s="93">
        <v>0.9</v>
      </c>
      <c r="P356" s="87">
        <v>0.1197</v>
      </c>
      <c r="Q356" s="260"/>
      <c r="R356" s="110"/>
      <c r="S356" s="102"/>
      <c r="T356" s="156"/>
      <c r="U356" s="302"/>
      <c r="V356" s="156"/>
      <c r="W356" s="151"/>
      <c r="X356" s="273"/>
      <c r="Y356" s="303"/>
      <c r="Z356" s="273"/>
      <c r="AD356" s="260"/>
      <c r="AE356" s="273"/>
      <c r="AH356" s="304"/>
    </row>
    <row r="357" spans="1:34" s="257" customFormat="1" ht="39.9" customHeight="1" x14ac:dyDescent="0.35">
      <c r="A357" s="234"/>
      <c r="B357" s="297" t="s">
        <v>386</v>
      </c>
      <c r="C357" s="262" t="s">
        <v>102</v>
      </c>
      <c r="D357" s="298" t="s">
        <v>113</v>
      </c>
      <c r="E357" s="298" t="s">
        <v>109</v>
      </c>
      <c r="F357" s="299">
        <v>45195</v>
      </c>
      <c r="G357" s="299">
        <v>45419</v>
      </c>
      <c r="H357" s="300" t="s">
        <v>75</v>
      </c>
      <c r="I357" s="301">
        <v>501000000</v>
      </c>
      <c r="J357" s="301">
        <v>501000000</v>
      </c>
      <c r="K357" s="301">
        <v>511385112</v>
      </c>
      <c r="L357" s="301">
        <v>501000000</v>
      </c>
      <c r="M357" s="87">
        <v>7.8E-2</v>
      </c>
      <c r="N357" s="87">
        <f t="shared" si="3"/>
        <v>1.0755336586686978E-3</v>
      </c>
      <c r="O357" s="93">
        <v>0.9</v>
      </c>
      <c r="P357" s="87">
        <v>0.1197</v>
      </c>
      <c r="Q357" s="260"/>
      <c r="R357" s="110"/>
      <c r="S357" s="102"/>
      <c r="T357" s="156"/>
      <c r="U357" s="302"/>
      <c r="V357" s="156"/>
      <c r="W357" s="151"/>
      <c r="X357" s="273"/>
      <c r="Y357" s="303"/>
      <c r="Z357" s="273"/>
      <c r="AD357" s="260"/>
      <c r="AE357" s="273"/>
      <c r="AH357" s="304"/>
    </row>
    <row r="358" spans="1:34" s="257" customFormat="1" ht="39.9" customHeight="1" x14ac:dyDescent="0.35">
      <c r="A358" s="234"/>
      <c r="B358" s="297" t="s">
        <v>387</v>
      </c>
      <c r="C358" s="262" t="s">
        <v>102</v>
      </c>
      <c r="D358" s="298" t="s">
        <v>113</v>
      </c>
      <c r="E358" s="298" t="s">
        <v>109</v>
      </c>
      <c r="F358" s="299">
        <v>45195</v>
      </c>
      <c r="G358" s="299">
        <v>45419</v>
      </c>
      <c r="H358" s="300" t="s">
        <v>75</v>
      </c>
      <c r="I358" s="301">
        <v>501000000</v>
      </c>
      <c r="J358" s="301">
        <v>501000000</v>
      </c>
      <c r="K358" s="301">
        <v>511385112</v>
      </c>
      <c r="L358" s="301">
        <v>501000000</v>
      </c>
      <c r="M358" s="87">
        <v>7.8E-2</v>
      </c>
      <c r="N358" s="87">
        <f t="shared" si="3"/>
        <v>1.0755336586686978E-3</v>
      </c>
      <c r="O358" s="93">
        <v>0.9</v>
      </c>
      <c r="P358" s="87">
        <v>0.1197</v>
      </c>
      <c r="Q358" s="260"/>
      <c r="R358" s="110"/>
      <c r="S358" s="102"/>
      <c r="T358" s="156"/>
      <c r="U358" s="302"/>
      <c r="V358" s="156"/>
      <c r="W358" s="151"/>
      <c r="X358" s="273"/>
      <c r="Y358" s="303"/>
      <c r="Z358" s="273"/>
      <c r="AD358" s="260"/>
      <c r="AE358" s="273"/>
      <c r="AH358" s="304"/>
    </row>
    <row r="359" spans="1:34" s="257" customFormat="1" ht="39.9" customHeight="1" x14ac:dyDescent="0.35">
      <c r="A359" s="234"/>
      <c r="B359" s="297" t="s">
        <v>388</v>
      </c>
      <c r="C359" s="262" t="s">
        <v>102</v>
      </c>
      <c r="D359" s="298" t="s">
        <v>113</v>
      </c>
      <c r="E359" s="298" t="s">
        <v>109</v>
      </c>
      <c r="F359" s="299">
        <v>45195</v>
      </c>
      <c r="G359" s="299">
        <v>45419</v>
      </c>
      <c r="H359" s="300" t="s">
        <v>75</v>
      </c>
      <c r="I359" s="301">
        <v>501000000</v>
      </c>
      <c r="J359" s="301">
        <v>501000000</v>
      </c>
      <c r="K359" s="301">
        <v>511385112</v>
      </c>
      <c r="L359" s="301">
        <v>501000000</v>
      </c>
      <c r="M359" s="87">
        <v>7.8E-2</v>
      </c>
      <c r="N359" s="87">
        <f t="shared" si="3"/>
        <v>1.0755336586686978E-3</v>
      </c>
      <c r="O359" s="93">
        <v>0.9</v>
      </c>
      <c r="P359" s="87">
        <v>0.1197</v>
      </c>
      <c r="Q359" s="260"/>
      <c r="R359" s="110"/>
      <c r="S359" s="102"/>
      <c r="T359" s="156"/>
      <c r="U359" s="302"/>
      <c r="V359" s="156"/>
      <c r="W359" s="151"/>
      <c r="X359" s="273"/>
      <c r="Y359" s="303"/>
      <c r="Z359" s="273"/>
      <c r="AD359" s="260"/>
      <c r="AE359" s="273"/>
      <c r="AH359" s="304"/>
    </row>
    <row r="360" spans="1:34" s="257" customFormat="1" ht="39.9" customHeight="1" x14ac:dyDescent="0.35">
      <c r="A360" s="234"/>
      <c r="B360" s="297" t="s">
        <v>389</v>
      </c>
      <c r="C360" s="262" t="s">
        <v>102</v>
      </c>
      <c r="D360" s="298" t="s">
        <v>113</v>
      </c>
      <c r="E360" s="298" t="s">
        <v>109</v>
      </c>
      <c r="F360" s="299">
        <v>45195</v>
      </c>
      <c r="G360" s="299">
        <v>45419</v>
      </c>
      <c r="H360" s="300" t="s">
        <v>75</v>
      </c>
      <c r="I360" s="301">
        <v>501000000</v>
      </c>
      <c r="J360" s="301">
        <v>501000000</v>
      </c>
      <c r="K360" s="301">
        <v>511385112</v>
      </c>
      <c r="L360" s="301">
        <v>501000000</v>
      </c>
      <c r="M360" s="87">
        <v>7.8E-2</v>
      </c>
      <c r="N360" s="87">
        <f t="shared" si="3"/>
        <v>1.0755336586686978E-3</v>
      </c>
      <c r="O360" s="93">
        <v>0.9</v>
      </c>
      <c r="P360" s="87">
        <v>0.1197</v>
      </c>
      <c r="Q360" s="260"/>
      <c r="R360" s="110"/>
      <c r="S360" s="102"/>
      <c r="T360" s="156"/>
      <c r="U360" s="305"/>
      <c r="V360" s="156"/>
      <c r="W360" s="151"/>
      <c r="X360" s="273"/>
      <c r="Y360" s="303"/>
      <c r="Z360" s="273"/>
      <c r="AD360" s="260"/>
      <c r="AE360" s="273"/>
      <c r="AH360" s="304"/>
    </row>
    <row r="361" spans="1:34" s="257" customFormat="1" ht="39.9" customHeight="1" x14ac:dyDescent="0.35">
      <c r="A361" s="234"/>
      <c r="B361" s="297" t="s">
        <v>390</v>
      </c>
      <c r="C361" s="262" t="s">
        <v>102</v>
      </c>
      <c r="D361" s="298" t="s">
        <v>113</v>
      </c>
      <c r="E361" s="298" t="s">
        <v>109</v>
      </c>
      <c r="F361" s="299">
        <v>45195</v>
      </c>
      <c r="G361" s="299">
        <v>45419</v>
      </c>
      <c r="H361" s="300" t="s">
        <v>75</v>
      </c>
      <c r="I361" s="301">
        <v>501000000</v>
      </c>
      <c r="J361" s="301">
        <v>501000000</v>
      </c>
      <c r="K361" s="301">
        <v>511385112</v>
      </c>
      <c r="L361" s="301">
        <v>501000000</v>
      </c>
      <c r="M361" s="87">
        <v>7.8E-2</v>
      </c>
      <c r="N361" s="87">
        <f t="shared" si="3"/>
        <v>1.0755336586686978E-3</v>
      </c>
      <c r="O361" s="93">
        <v>0.9</v>
      </c>
      <c r="P361" s="87">
        <v>0.1197</v>
      </c>
      <c r="Q361" s="260"/>
      <c r="R361" s="110"/>
      <c r="S361" s="102"/>
      <c r="T361" s="156"/>
      <c r="U361" s="305"/>
      <c r="V361" s="156"/>
      <c r="W361" s="151"/>
      <c r="X361" s="273"/>
      <c r="Y361" s="303"/>
      <c r="Z361" s="273"/>
      <c r="AD361" s="260"/>
      <c r="AE361" s="273"/>
      <c r="AH361" s="304"/>
    </row>
    <row r="362" spans="1:34" s="257" customFormat="1" ht="39.9" customHeight="1" x14ac:dyDescent="0.35">
      <c r="A362" s="234"/>
      <c r="B362" s="297" t="s">
        <v>391</v>
      </c>
      <c r="C362" s="262" t="s">
        <v>102</v>
      </c>
      <c r="D362" s="298" t="s">
        <v>113</v>
      </c>
      <c r="E362" s="298" t="s">
        <v>109</v>
      </c>
      <c r="F362" s="299">
        <v>45195</v>
      </c>
      <c r="G362" s="299">
        <v>45419</v>
      </c>
      <c r="H362" s="300" t="s">
        <v>75</v>
      </c>
      <c r="I362" s="301">
        <v>501000000</v>
      </c>
      <c r="J362" s="301">
        <v>501000000</v>
      </c>
      <c r="K362" s="301">
        <v>511385112</v>
      </c>
      <c r="L362" s="301">
        <v>501000000</v>
      </c>
      <c r="M362" s="87">
        <v>7.8E-2</v>
      </c>
      <c r="N362" s="87">
        <f t="shared" ref="N362:N425" si="4">+L362/$R$297</f>
        <v>1.0755336586686978E-3</v>
      </c>
      <c r="O362" s="93">
        <v>0.9</v>
      </c>
      <c r="P362" s="87">
        <v>0.1197</v>
      </c>
      <c r="Q362" s="260"/>
      <c r="R362" s="110"/>
      <c r="S362" s="102"/>
      <c r="T362" s="156"/>
      <c r="U362" s="302"/>
      <c r="V362" s="156"/>
      <c r="W362" s="151"/>
      <c r="X362" s="273"/>
      <c r="Y362" s="303"/>
      <c r="Z362" s="273"/>
      <c r="AD362" s="260"/>
      <c r="AE362" s="273"/>
      <c r="AH362" s="304"/>
    </row>
    <row r="363" spans="1:34" s="257" customFormat="1" ht="39.9" customHeight="1" x14ac:dyDescent="0.35">
      <c r="A363" s="234"/>
      <c r="B363" s="297" t="s">
        <v>392</v>
      </c>
      <c r="C363" s="262" t="s">
        <v>102</v>
      </c>
      <c r="D363" s="298" t="s">
        <v>113</v>
      </c>
      <c r="E363" s="298" t="s">
        <v>109</v>
      </c>
      <c r="F363" s="299">
        <v>45195</v>
      </c>
      <c r="G363" s="299">
        <v>45419</v>
      </c>
      <c r="H363" s="300" t="s">
        <v>75</v>
      </c>
      <c r="I363" s="301">
        <v>501000000</v>
      </c>
      <c r="J363" s="301">
        <v>501000000</v>
      </c>
      <c r="K363" s="301">
        <v>511385112</v>
      </c>
      <c r="L363" s="301">
        <v>501000000</v>
      </c>
      <c r="M363" s="87">
        <v>7.8E-2</v>
      </c>
      <c r="N363" s="87">
        <f t="shared" si="4"/>
        <v>1.0755336586686978E-3</v>
      </c>
      <c r="O363" s="93">
        <v>0.9</v>
      </c>
      <c r="P363" s="87">
        <v>0.1197</v>
      </c>
      <c r="Q363" s="260"/>
      <c r="R363" s="110"/>
      <c r="S363" s="102"/>
      <c r="T363" s="156"/>
      <c r="U363" s="302"/>
      <c r="V363" s="156"/>
      <c r="W363" s="151"/>
      <c r="X363" s="273"/>
      <c r="Y363" s="303"/>
      <c r="Z363" s="273"/>
      <c r="AD363" s="260"/>
      <c r="AE363" s="273"/>
      <c r="AH363" s="304"/>
    </row>
    <row r="364" spans="1:34" s="257" customFormat="1" ht="39.9" customHeight="1" x14ac:dyDescent="0.35">
      <c r="A364" s="234"/>
      <c r="B364" s="297" t="s">
        <v>281</v>
      </c>
      <c r="C364" s="262" t="s">
        <v>101</v>
      </c>
      <c r="D364" s="298" t="s">
        <v>113</v>
      </c>
      <c r="E364" s="298" t="s">
        <v>109</v>
      </c>
      <c r="F364" s="299">
        <v>45166</v>
      </c>
      <c r="G364" s="299">
        <v>45348</v>
      </c>
      <c r="H364" s="300" t="s">
        <v>75</v>
      </c>
      <c r="I364" s="301">
        <v>100000000</v>
      </c>
      <c r="J364" s="301">
        <v>100000000</v>
      </c>
      <c r="K364" s="301">
        <v>103193149</v>
      </c>
      <c r="L364" s="301">
        <v>100000000</v>
      </c>
      <c r="M364" s="87">
        <v>9.2499999999999999E-2</v>
      </c>
      <c r="N364" s="87">
        <f t="shared" si="4"/>
        <v>2.1467737697978E-4</v>
      </c>
      <c r="O364" s="93">
        <v>0.9</v>
      </c>
      <c r="P364" s="87" t="e">
        <f>VLOOKUP(C364,#REF!,3,FALSE)</f>
        <v>#REF!</v>
      </c>
      <c r="Q364" s="260"/>
      <c r="R364" s="110"/>
      <c r="S364" s="102"/>
      <c r="T364" s="156"/>
      <c r="U364" s="302"/>
      <c r="V364" s="156"/>
      <c r="W364" s="151"/>
      <c r="X364" s="273"/>
      <c r="Y364" s="303"/>
      <c r="Z364" s="273"/>
      <c r="AD364" s="260"/>
      <c r="AE364" s="273"/>
      <c r="AH364" s="304"/>
    </row>
    <row r="365" spans="1:34" s="257" customFormat="1" ht="39.9" customHeight="1" x14ac:dyDescent="0.35">
      <c r="A365" s="234"/>
      <c r="B365" s="297" t="s">
        <v>282</v>
      </c>
      <c r="C365" s="262" t="s">
        <v>101</v>
      </c>
      <c r="D365" s="298" t="s">
        <v>113</v>
      </c>
      <c r="E365" s="298" t="s">
        <v>109</v>
      </c>
      <c r="F365" s="299">
        <v>45166</v>
      </c>
      <c r="G365" s="299">
        <v>45348</v>
      </c>
      <c r="H365" s="300" t="s">
        <v>75</v>
      </c>
      <c r="I365" s="301">
        <v>100000000</v>
      </c>
      <c r="J365" s="301">
        <v>100000000</v>
      </c>
      <c r="K365" s="301">
        <v>103193149</v>
      </c>
      <c r="L365" s="301">
        <v>100000000</v>
      </c>
      <c r="M365" s="87">
        <v>9.2499999999999999E-2</v>
      </c>
      <c r="N365" s="87">
        <f t="shared" si="4"/>
        <v>2.1467737697978E-4</v>
      </c>
      <c r="O365" s="93">
        <v>0.9</v>
      </c>
      <c r="P365" s="87" t="e">
        <f>VLOOKUP(C365,#REF!,3,FALSE)</f>
        <v>#REF!</v>
      </c>
      <c r="Q365" s="260"/>
      <c r="R365" s="110"/>
      <c r="S365" s="102"/>
      <c r="T365" s="156"/>
      <c r="U365" s="302"/>
      <c r="V365" s="156"/>
      <c r="W365" s="151"/>
      <c r="X365" s="273"/>
      <c r="Y365" s="303"/>
      <c r="Z365" s="273"/>
      <c r="AD365" s="260"/>
      <c r="AE365" s="273"/>
      <c r="AH365" s="304"/>
    </row>
    <row r="366" spans="1:34" s="257" customFormat="1" ht="39.9" customHeight="1" x14ac:dyDescent="0.35">
      <c r="A366" s="234"/>
      <c r="B366" s="297" t="s">
        <v>283</v>
      </c>
      <c r="C366" s="262" t="s">
        <v>101</v>
      </c>
      <c r="D366" s="298" t="s">
        <v>113</v>
      </c>
      <c r="E366" s="298" t="s">
        <v>109</v>
      </c>
      <c r="F366" s="299">
        <v>45166</v>
      </c>
      <c r="G366" s="299">
        <v>45348</v>
      </c>
      <c r="H366" s="300" t="s">
        <v>75</v>
      </c>
      <c r="I366" s="301">
        <v>100000000</v>
      </c>
      <c r="J366" s="301">
        <v>100000000</v>
      </c>
      <c r="K366" s="301">
        <v>103193149</v>
      </c>
      <c r="L366" s="301">
        <v>100000000</v>
      </c>
      <c r="M366" s="87">
        <v>9.2499999999999999E-2</v>
      </c>
      <c r="N366" s="87">
        <f t="shared" si="4"/>
        <v>2.1467737697978E-4</v>
      </c>
      <c r="O366" s="93">
        <v>0.9</v>
      </c>
      <c r="P366" s="87" t="e">
        <f>VLOOKUP(C366,#REF!,3,FALSE)</f>
        <v>#REF!</v>
      </c>
      <c r="Q366" s="260"/>
      <c r="R366" s="110"/>
      <c r="S366" s="102"/>
      <c r="T366" s="156"/>
      <c r="U366" s="302"/>
      <c r="V366" s="156"/>
      <c r="W366" s="151"/>
      <c r="X366" s="273"/>
      <c r="Y366" s="303"/>
      <c r="Z366" s="273"/>
      <c r="AD366" s="260"/>
      <c r="AE366" s="273"/>
      <c r="AH366" s="304"/>
    </row>
    <row r="367" spans="1:34" s="257" customFormat="1" ht="39.9" customHeight="1" x14ac:dyDescent="0.35">
      <c r="A367" s="234"/>
      <c r="B367" s="297" t="s">
        <v>284</v>
      </c>
      <c r="C367" s="262" t="s">
        <v>101</v>
      </c>
      <c r="D367" s="298" t="s">
        <v>113</v>
      </c>
      <c r="E367" s="298" t="s">
        <v>109</v>
      </c>
      <c r="F367" s="299">
        <v>45166</v>
      </c>
      <c r="G367" s="299">
        <v>45348</v>
      </c>
      <c r="H367" s="300" t="s">
        <v>75</v>
      </c>
      <c r="I367" s="301">
        <v>100000000</v>
      </c>
      <c r="J367" s="301">
        <v>100000000</v>
      </c>
      <c r="K367" s="301">
        <v>103193149</v>
      </c>
      <c r="L367" s="301">
        <v>100000000</v>
      </c>
      <c r="M367" s="87">
        <v>9.2499999999999999E-2</v>
      </c>
      <c r="N367" s="87">
        <f t="shared" si="4"/>
        <v>2.1467737697978E-4</v>
      </c>
      <c r="O367" s="93">
        <v>0.9</v>
      </c>
      <c r="P367" s="87" t="e">
        <f>VLOOKUP(C367,#REF!,3,FALSE)</f>
        <v>#REF!</v>
      </c>
      <c r="Q367" s="260"/>
      <c r="R367" s="110"/>
      <c r="S367" s="102"/>
      <c r="T367" s="156"/>
      <c r="U367" s="302"/>
      <c r="V367" s="156"/>
      <c r="W367" s="151"/>
      <c r="X367" s="273"/>
      <c r="Y367" s="303"/>
      <c r="Z367" s="273"/>
      <c r="AD367" s="260"/>
      <c r="AE367" s="273"/>
      <c r="AH367" s="304"/>
    </row>
    <row r="368" spans="1:34" s="257" customFormat="1" ht="39.9" customHeight="1" x14ac:dyDescent="0.35">
      <c r="A368" s="234"/>
      <c r="B368" s="297" t="s">
        <v>285</v>
      </c>
      <c r="C368" s="262" t="s">
        <v>101</v>
      </c>
      <c r="D368" s="298" t="s">
        <v>113</v>
      </c>
      <c r="E368" s="298" t="s">
        <v>109</v>
      </c>
      <c r="F368" s="299">
        <v>45166</v>
      </c>
      <c r="G368" s="299">
        <v>45348</v>
      </c>
      <c r="H368" s="300" t="s">
        <v>75</v>
      </c>
      <c r="I368" s="301">
        <v>100000000</v>
      </c>
      <c r="J368" s="301">
        <v>100000000</v>
      </c>
      <c r="K368" s="301">
        <v>103193149</v>
      </c>
      <c r="L368" s="301">
        <v>100000000</v>
      </c>
      <c r="M368" s="87">
        <v>9.2499999999999999E-2</v>
      </c>
      <c r="N368" s="87">
        <f t="shared" si="4"/>
        <v>2.1467737697978E-4</v>
      </c>
      <c r="O368" s="93">
        <v>0.9</v>
      </c>
      <c r="P368" s="87" t="e">
        <f>VLOOKUP(C368,#REF!,3,FALSE)</f>
        <v>#REF!</v>
      </c>
      <c r="Q368" s="260"/>
      <c r="R368" s="110"/>
      <c r="S368" s="102"/>
      <c r="T368" s="156"/>
      <c r="U368" s="305"/>
      <c r="V368" s="156"/>
      <c r="W368" s="151"/>
      <c r="X368" s="273"/>
      <c r="Y368" s="303"/>
      <c r="Z368" s="273"/>
      <c r="AD368" s="260"/>
      <c r="AE368" s="273"/>
      <c r="AH368" s="304"/>
    </row>
    <row r="369" spans="1:34" s="257" customFormat="1" ht="39.9" customHeight="1" x14ac:dyDescent="0.35">
      <c r="A369" s="234"/>
      <c r="B369" s="297" t="s">
        <v>286</v>
      </c>
      <c r="C369" s="262" t="s">
        <v>101</v>
      </c>
      <c r="D369" s="298" t="s">
        <v>113</v>
      </c>
      <c r="E369" s="298" t="s">
        <v>109</v>
      </c>
      <c r="F369" s="299">
        <v>45166</v>
      </c>
      <c r="G369" s="299">
        <v>45348</v>
      </c>
      <c r="H369" s="300" t="s">
        <v>75</v>
      </c>
      <c r="I369" s="301">
        <v>100000000</v>
      </c>
      <c r="J369" s="301">
        <v>100000000</v>
      </c>
      <c r="K369" s="301">
        <v>103193149</v>
      </c>
      <c r="L369" s="301">
        <v>100000000</v>
      </c>
      <c r="M369" s="87">
        <v>9.2499999999999999E-2</v>
      </c>
      <c r="N369" s="87">
        <f t="shared" si="4"/>
        <v>2.1467737697978E-4</v>
      </c>
      <c r="O369" s="93">
        <v>0.9</v>
      </c>
      <c r="P369" s="87" t="e">
        <f>VLOOKUP(C369,#REF!,3,FALSE)</f>
        <v>#REF!</v>
      </c>
      <c r="Q369" s="260"/>
      <c r="R369" s="110"/>
      <c r="S369" s="102"/>
      <c r="T369" s="156"/>
      <c r="U369" s="305"/>
      <c r="V369" s="156"/>
      <c r="W369" s="151"/>
      <c r="X369" s="273"/>
      <c r="Y369" s="303"/>
      <c r="Z369" s="273"/>
      <c r="AD369" s="260"/>
      <c r="AE369" s="273"/>
      <c r="AH369" s="304"/>
    </row>
    <row r="370" spans="1:34" s="257" customFormat="1" ht="39.9" customHeight="1" x14ac:dyDescent="0.35">
      <c r="A370" s="234"/>
      <c r="B370" s="297" t="s">
        <v>287</v>
      </c>
      <c r="C370" s="262" t="s">
        <v>101</v>
      </c>
      <c r="D370" s="298" t="s">
        <v>113</v>
      </c>
      <c r="E370" s="298" t="s">
        <v>109</v>
      </c>
      <c r="F370" s="299">
        <v>45166</v>
      </c>
      <c r="G370" s="299">
        <v>45348</v>
      </c>
      <c r="H370" s="300" t="s">
        <v>75</v>
      </c>
      <c r="I370" s="301">
        <v>100000000</v>
      </c>
      <c r="J370" s="301">
        <v>100000000</v>
      </c>
      <c r="K370" s="301">
        <v>103193149</v>
      </c>
      <c r="L370" s="301">
        <v>100000000</v>
      </c>
      <c r="M370" s="87">
        <v>9.2499999999999999E-2</v>
      </c>
      <c r="N370" s="87">
        <f t="shared" si="4"/>
        <v>2.1467737697978E-4</v>
      </c>
      <c r="O370" s="93">
        <v>0.9</v>
      </c>
      <c r="P370" s="87" t="e">
        <f>VLOOKUP(C370,#REF!,3,FALSE)</f>
        <v>#REF!</v>
      </c>
      <c r="Q370" s="260"/>
      <c r="R370" s="110"/>
      <c r="S370" s="102"/>
      <c r="T370" s="156"/>
      <c r="U370" s="302"/>
      <c r="V370" s="156"/>
      <c r="W370" s="151"/>
      <c r="X370" s="273"/>
      <c r="Y370" s="303"/>
      <c r="Z370" s="273"/>
      <c r="AD370" s="260"/>
      <c r="AE370" s="273"/>
      <c r="AH370" s="304"/>
    </row>
    <row r="371" spans="1:34" s="257" customFormat="1" ht="39.9" customHeight="1" x14ac:dyDescent="0.35">
      <c r="A371" s="234"/>
      <c r="B371" s="297" t="s">
        <v>288</v>
      </c>
      <c r="C371" s="262" t="s">
        <v>101</v>
      </c>
      <c r="D371" s="298" t="s">
        <v>113</v>
      </c>
      <c r="E371" s="298" t="s">
        <v>109</v>
      </c>
      <c r="F371" s="299">
        <v>45166</v>
      </c>
      <c r="G371" s="299">
        <v>45348</v>
      </c>
      <c r="H371" s="300" t="s">
        <v>75</v>
      </c>
      <c r="I371" s="301">
        <v>100000000</v>
      </c>
      <c r="J371" s="301">
        <v>100000000</v>
      </c>
      <c r="K371" s="301">
        <v>103193149</v>
      </c>
      <c r="L371" s="301">
        <v>100000000</v>
      </c>
      <c r="M371" s="87">
        <v>9.2499999999999999E-2</v>
      </c>
      <c r="N371" s="87">
        <f t="shared" si="4"/>
        <v>2.1467737697978E-4</v>
      </c>
      <c r="O371" s="93">
        <v>0.9</v>
      </c>
      <c r="P371" s="87" t="e">
        <f>VLOOKUP(C371,#REF!,3,FALSE)</f>
        <v>#REF!</v>
      </c>
      <c r="Q371" s="260"/>
      <c r="R371" s="110"/>
      <c r="S371" s="102"/>
      <c r="T371" s="156"/>
      <c r="U371" s="302"/>
      <c r="V371" s="156"/>
      <c r="W371" s="151"/>
      <c r="X371" s="273"/>
      <c r="Y371" s="303"/>
      <c r="Z371" s="273"/>
      <c r="AD371" s="260"/>
      <c r="AE371" s="273"/>
      <c r="AH371" s="304"/>
    </row>
    <row r="372" spans="1:34" s="257" customFormat="1" ht="39.9" customHeight="1" x14ac:dyDescent="0.35">
      <c r="A372" s="234"/>
      <c r="B372" s="297" t="s">
        <v>289</v>
      </c>
      <c r="C372" s="262" t="s">
        <v>101</v>
      </c>
      <c r="D372" s="298" t="s">
        <v>113</v>
      </c>
      <c r="E372" s="298" t="s">
        <v>109</v>
      </c>
      <c r="F372" s="299">
        <v>45166</v>
      </c>
      <c r="G372" s="299">
        <v>45348</v>
      </c>
      <c r="H372" s="300" t="s">
        <v>75</v>
      </c>
      <c r="I372" s="301">
        <v>100000000</v>
      </c>
      <c r="J372" s="301">
        <v>100000000</v>
      </c>
      <c r="K372" s="301">
        <v>103193149</v>
      </c>
      <c r="L372" s="301">
        <v>100000000</v>
      </c>
      <c r="M372" s="87">
        <v>9.2499999999999999E-2</v>
      </c>
      <c r="N372" s="87">
        <f t="shared" si="4"/>
        <v>2.1467737697978E-4</v>
      </c>
      <c r="O372" s="93">
        <v>0.9</v>
      </c>
      <c r="P372" s="87" t="e">
        <f>VLOOKUP(C372,#REF!,3,FALSE)</f>
        <v>#REF!</v>
      </c>
      <c r="Q372" s="260"/>
      <c r="R372" s="110"/>
      <c r="S372" s="102"/>
      <c r="T372" s="156"/>
      <c r="U372" s="302"/>
      <c r="V372" s="156"/>
      <c r="W372" s="151"/>
      <c r="X372" s="273"/>
      <c r="Y372" s="303"/>
      <c r="Z372" s="273"/>
      <c r="AD372" s="260"/>
      <c r="AE372" s="273"/>
      <c r="AH372" s="304"/>
    </row>
    <row r="373" spans="1:34" s="257" customFormat="1" ht="39.9" customHeight="1" x14ac:dyDescent="0.35">
      <c r="A373" s="234"/>
      <c r="B373" s="297" t="s">
        <v>290</v>
      </c>
      <c r="C373" s="262" t="s">
        <v>101</v>
      </c>
      <c r="D373" s="298" t="s">
        <v>113</v>
      </c>
      <c r="E373" s="298" t="s">
        <v>109</v>
      </c>
      <c r="F373" s="299">
        <v>45166</v>
      </c>
      <c r="G373" s="299">
        <v>45348</v>
      </c>
      <c r="H373" s="300" t="s">
        <v>75</v>
      </c>
      <c r="I373" s="301">
        <v>100000000</v>
      </c>
      <c r="J373" s="301">
        <v>100000000</v>
      </c>
      <c r="K373" s="301">
        <v>103193149</v>
      </c>
      <c r="L373" s="301">
        <v>100000000</v>
      </c>
      <c r="M373" s="87">
        <v>9.2499999999999999E-2</v>
      </c>
      <c r="N373" s="87">
        <f t="shared" si="4"/>
        <v>2.1467737697978E-4</v>
      </c>
      <c r="O373" s="93">
        <v>0.9</v>
      </c>
      <c r="P373" s="87" t="e">
        <f>VLOOKUP(C373,#REF!,3,FALSE)</f>
        <v>#REF!</v>
      </c>
      <c r="Q373" s="260"/>
      <c r="R373" s="110"/>
      <c r="S373" s="102"/>
      <c r="T373" s="156"/>
      <c r="U373" s="302"/>
      <c r="V373" s="156"/>
      <c r="W373" s="151"/>
      <c r="X373" s="273"/>
      <c r="Y373" s="303"/>
      <c r="Z373" s="273"/>
      <c r="AD373" s="260"/>
      <c r="AE373" s="273"/>
      <c r="AH373" s="304"/>
    </row>
    <row r="374" spans="1:34" s="257" customFormat="1" ht="39.9" customHeight="1" x14ac:dyDescent="0.35">
      <c r="A374" s="234"/>
      <c r="B374" s="297" t="s">
        <v>292</v>
      </c>
      <c r="C374" s="262" t="s">
        <v>293</v>
      </c>
      <c r="D374" s="298" t="s">
        <v>113</v>
      </c>
      <c r="E374" s="298" t="s">
        <v>109</v>
      </c>
      <c r="F374" s="299">
        <v>45168</v>
      </c>
      <c r="G374" s="299">
        <v>45348</v>
      </c>
      <c r="H374" s="300" t="s">
        <v>75</v>
      </c>
      <c r="I374" s="301">
        <v>100000000</v>
      </c>
      <c r="J374" s="301">
        <v>100000000</v>
      </c>
      <c r="K374" s="301">
        <v>102887670</v>
      </c>
      <c r="L374" s="301">
        <v>100000000</v>
      </c>
      <c r="M374" s="87">
        <v>8.5000000000000006E-2</v>
      </c>
      <c r="N374" s="87">
        <f t="shared" si="4"/>
        <v>2.1467737697978E-4</v>
      </c>
      <c r="O374" s="93">
        <v>0.9</v>
      </c>
      <c r="P374" s="87" t="e">
        <f>VLOOKUP(C374,#REF!,3,FALSE)</f>
        <v>#REF!</v>
      </c>
      <c r="Q374" s="260"/>
      <c r="R374" s="110"/>
      <c r="S374" s="102"/>
      <c r="T374" s="156"/>
      <c r="U374" s="302"/>
      <c r="V374" s="156"/>
      <c r="W374" s="151"/>
      <c r="X374" s="273"/>
      <c r="Y374" s="303"/>
      <c r="Z374" s="273"/>
      <c r="AD374" s="260"/>
      <c r="AE374" s="273"/>
      <c r="AH374" s="304"/>
    </row>
    <row r="375" spans="1:34" s="257" customFormat="1" ht="39.9" customHeight="1" x14ac:dyDescent="0.35">
      <c r="A375" s="234"/>
      <c r="B375" s="297" t="s">
        <v>294</v>
      </c>
      <c r="C375" s="262" t="s">
        <v>293</v>
      </c>
      <c r="D375" s="298" t="s">
        <v>113</v>
      </c>
      <c r="E375" s="298" t="s">
        <v>109</v>
      </c>
      <c r="F375" s="299">
        <v>45168</v>
      </c>
      <c r="G375" s="299">
        <v>45348</v>
      </c>
      <c r="H375" s="300" t="s">
        <v>75</v>
      </c>
      <c r="I375" s="301">
        <v>100000000</v>
      </c>
      <c r="J375" s="301">
        <v>100000000</v>
      </c>
      <c r="K375" s="301">
        <v>102887670</v>
      </c>
      <c r="L375" s="301">
        <v>100000000</v>
      </c>
      <c r="M375" s="87">
        <v>8.5000000000000006E-2</v>
      </c>
      <c r="N375" s="87">
        <f t="shared" si="4"/>
        <v>2.1467737697978E-4</v>
      </c>
      <c r="O375" s="93">
        <v>0.9</v>
      </c>
      <c r="P375" s="87" t="e">
        <f>VLOOKUP(C375,#REF!,3,FALSE)</f>
        <v>#REF!</v>
      </c>
      <c r="Q375" s="260"/>
      <c r="R375" s="110"/>
      <c r="S375" s="102"/>
      <c r="T375" s="156"/>
      <c r="U375" s="302"/>
      <c r="V375" s="156"/>
      <c r="W375" s="151"/>
      <c r="X375" s="273"/>
      <c r="Y375" s="303"/>
      <c r="Z375" s="273"/>
      <c r="AD375" s="260"/>
      <c r="AE375" s="273"/>
      <c r="AH375" s="304"/>
    </row>
    <row r="376" spans="1:34" s="257" customFormat="1" ht="39.9" customHeight="1" x14ac:dyDescent="0.35">
      <c r="A376" s="234"/>
      <c r="B376" s="297" t="s">
        <v>295</v>
      </c>
      <c r="C376" s="262" t="s">
        <v>293</v>
      </c>
      <c r="D376" s="298" t="s">
        <v>113</v>
      </c>
      <c r="E376" s="298" t="s">
        <v>109</v>
      </c>
      <c r="F376" s="299">
        <v>45168</v>
      </c>
      <c r="G376" s="299">
        <v>45348</v>
      </c>
      <c r="H376" s="300" t="s">
        <v>75</v>
      </c>
      <c r="I376" s="301">
        <v>100000000</v>
      </c>
      <c r="J376" s="301">
        <v>100000000</v>
      </c>
      <c r="K376" s="301">
        <v>102887670</v>
      </c>
      <c r="L376" s="301">
        <v>100000000</v>
      </c>
      <c r="M376" s="87">
        <v>8.5000000000000006E-2</v>
      </c>
      <c r="N376" s="87">
        <f t="shared" si="4"/>
        <v>2.1467737697978E-4</v>
      </c>
      <c r="O376" s="93">
        <v>0.9</v>
      </c>
      <c r="P376" s="87" t="e">
        <f>VLOOKUP(C376,#REF!,3,FALSE)</f>
        <v>#REF!</v>
      </c>
      <c r="Q376" s="260"/>
      <c r="R376" s="110"/>
      <c r="S376" s="102"/>
      <c r="T376" s="156"/>
      <c r="U376" s="302"/>
      <c r="V376" s="156"/>
      <c r="W376" s="151"/>
      <c r="X376" s="273"/>
      <c r="Y376" s="303"/>
      <c r="Z376" s="273"/>
      <c r="AD376" s="260"/>
      <c r="AE376" s="273"/>
      <c r="AH376" s="304"/>
    </row>
    <row r="377" spans="1:34" s="257" customFormat="1" ht="39.9" customHeight="1" x14ac:dyDescent="0.35">
      <c r="A377" s="234"/>
      <c r="B377" s="297" t="s">
        <v>296</v>
      </c>
      <c r="C377" s="262" t="s">
        <v>293</v>
      </c>
      <c r="D377" s="298" t="s">
        <v>113</v>
      </c>
      <c r="E377" s="298" t="s">
        <v>109</v>
      </c>
      <c r="F377" s="299">
        <v>45168</v>
      </c>
      <c r="G377" s="299">
        <v>45348</v>
      </c>
      <c r="H377" s="300" t="s">
        <v>75</v>
      </c>
      <c r="I377" s="301">
        <v>100000000</v>
      </c>
      <c r="J377" s="301">
        <v>100000000</v>
      </c>
      <c r="K377" s="301">
        <v>102887670</v>
      </c>
      <c r="L377" s="301">
        <v>100000000</v>
      </c>
      <c r="M377" s="87">
        <v>8.5000000000000006E-2</v>
      </c>
      <c r="N377" s="87">
        <f t="shared" si="4"/>
        <v>2.1467737697978E-4</v>
      </c>
      <c r="O377" s="93">
        <v>0.9</v>
      </c>
      <c r="P377" s="87" t="e">
        <f>VLOOKUP(C377,#REF!,3,FALSE)</f>
        <v>#REF!</v>
      </c>
      <c r="Q377" s="260"/>
      <c r="R377" s="110"/>
      <c r="S377" s="102"/>
      <c r="T377" s="156"/>
      <c r="U377" s="302"/>
      <c r="V377" s="156"/>
      <c r="W377" s="151"/>
      <c r="X377" s="273"/>
      <c r="Y377" s="303"/>
      <c r="Z377" s="273"/>
      <c r="AD377" s="260"/>
      <c r="AE377" s="273"/>
      <c r="AH377" s="304"/>
    </row>
    <row r="378" spans="1:34" s="257" customFormat="1" ht="39.9" customHeight="1" x14ac:dyDescent="0.35">
      <c r="A378" s="234"/>
      <c r="B378" s="297" t="s">
        <v>297</v>
      </c>
      <c r="C378" s="262" t="s">
        <v>293</v>
      </c>
      <c r="D378" s="298" t="s">
        <v>113</v>
      </c>
      <c r="E378" s="298" t="s">
        <v>109</v>
      </c>
      <c r="F378" s="299">
        <v>45168</v>
      </c>
      <c r="G378" s="299">
        <v>45348</v>
      </c>
      <c r="H378" s="300" t="s">
        <v>75</v>
      </c>
      <c r="I378" s="301">
        <v>100000000</v>
      </c>
      <c r="J378" s="301">
        <v>100000000</v>
      </c>
      <c r="K378" s="301">
        <v>102887670</v>
      </c>
      <c r="L378" s="301">
        <v>100000000</v>
      </c>
      <c r="M378" s="87">
        <v>8.5000000000000006E-2</v>
      </c>
      <c r="N378" s="87">
        <f t="shared" si="4"/>
        <v>2.1467737697978E-4</v>
      </c>
      <c r="O378" s="93">
        <v>0.9</v>
      </c>
      <c r="P378" s="87" t="e">
        <f>VLOOKUP(C378,#REF!,3,FALSE)</f>
        <v>#REF!</v>
      </c>
      <c r="Q378" s="260"/>
      <c r="R378" s="110"/>
      <c r="S378" s="102"/>
      <c r="T378" s="156"/>
      <c r="U378" s="302"/>
      <c r="V378" s="156"/>
      <c r="W378" s="151"/>
      <c r="X378" s="273"/>
      <c r="Y378" s="303"/>
      <c r="Z378" s="273"/>
      <c r="AD378" s="260"/>
      <c r="AE378" s="273"/>
      <c r="AH378" s="304"/>
    </row>
    <row r="379" spans="1:34" s="257" customFormat="1" ht="39.9" customHeight="1" x14ac:dyDescent="0.35">
      <c r="A379" s="234"/>
      <c r="B379" s="297" t="s">
        <v>298</v>
      </c>
      <c r="C379" s="262" t="s">
        <v>293</v>
      </c>
      <c r="D379" s="298" t="s">
        <v>113</v>
      </c>
      <c r="E379" s="298" t="s">
        <v>109</v>
      </c>
      <c r="F379" s="299">
        <v>45168</v>
      </c>
      <c r="G379" s="299">
        <v>45348</v>
      </c>
      <c r="H379" s="300" t="s">
        <v>75</v>
      </c>
      <c r="I379" s="301">
        <v>100000000</v>
      </c>
      <c r="J379" s="301">
        <v>100000000</v>
      </c>
      <c r="K379" s="301">
        <v>102887670</v>
      </c>
      <c r="L379" s="301">
        <v>100000000</v>
      </c>
      <c r="M379" s="87">
        <v>8.5000000000000006E-2</v>
      </c>
      <c r="N379" s="87">
        <f t="shared" si="4"/>
        <v>2.1467737697978E-4</v>
      </c>
      <c r="O379" s="93">
        <v>0.9</v>
      </c>
      <c r="P379" s="87" t="e">
        <f>VLOOKUP(C379,#REF!,3,FALSE)</f>
        <v>#REF!</v>
      </c>
      <c r="Q379" s="260"/>
      <c r="R379" s="110"/>
      <c r="S379" s="102"/>
      <c r="T379" s="156"/>
      <c r="U379" s="302"/>
      <c r="V379" s="156"/>
      <c r="W379" s="151"/>
      <c r="X379" s="273"/>
      <c r="Y379" s="303"/>
      <c r="Z379" s="273"/>
      <c r="AD379" s="260"/>
      <c r="AE379" s="273"/>
      <c r="AH379" s="304"/>
    </row>
    <row r="380" spans="1:34" s="257" customFormat="1" ht="39.9" customHeight="1" x14ac:dyDescent="0.35">
      <c r="A380" s="234"/>
      <c r="B380" s="297" t="s">
        <v>299</v>
      </c>
      <c r="C380" s="262" t="s">
        <v>293</v>
      </c>
      <c r="D380" s="298" t="s">
        <v>113</v>
      </c>
      <c r="E380" s="298" t="s">
        <v>109</v>
      </c>
      <c r="F380" s="299">
        <v>45168</v>
      </c>
      <c r="G380" s="299">
        <v>45348</v>
      </c>
      <c r="H380" s="300" t="s">
        <v>75</v>
      </c>
      <c r="I380" s="301">
        <v>100000000</v>
      </c>
      <c r="J380" s="301">
        <v>100000000</v>
      </c>
      <c r="K380" s="301">
        <v>102887670</v>
      </c>
      <c r="L380" s="301">
        <v>100000000</v>
      </c>
      <c r="M380" s="87">
        <v>8.5000000000000006E-2</v>
      </c>
      <c r="N380" s="87">
        <f t="shared" si="4"/>
        <v>2.1467737697978E-4</v>
      </c>
      <c r="O380" s="93">
        <v>0.9</v>
      </c>
      <c r="P380" s="87" t="e">
        <f>VLOOKUP(C380,#REF!,3,FALSE)</f>
        <v>#REF!</v>
      </c>
      <c r="Q380" s="260"/>
      <c r="R380" s="110"/>
      <c r="S380" s="102"/>
      <c r="T380" s="156"/>
      <c r="U380" s="302"/>
      <c r="V380" s="156"/>
      <c r="W380" s="151"/>
      <c r="X380" s="273"/>
      <c r="Y380" s="303"/>
      <c r="Z380" s="273"/>
      <c r="AD380" s="260"/>
      <c r="AE380" s="273"/>
      <c r="AH380" s="304"/>
    </row>
    <row r="381" spans="1:34" s="257" customFormat="1" ht="39.9" customHeight="1" x14ac:dyDescent="0.35">
      <c r="A381" s="234"/>
      <c r="B381" s="297" t="s">
        <v>300</v>
      </c>
      <c r="C381" s="262" t="s">
        <v>293</v>
      </c>
      <c r="D381" s="298" t="s">
        <v>113</v>
      </c>
      <c r="E381" s="298" t="s">
        <v>109</v>
      </c>
      <c r="F381" s="299">
        <v>45168</v>
      </c>
      <c r="G381" s="299">
        <v>45348</v>
      </c>
      <c r="H381" s="300" t="s">
        <v>75</v>
      </c>
      <c r="I381" s="301">
        <v>100000000</v>
      </c>
      <c r="J381" s="301">
        <v>100000000</v>
      </c>
      <c r="K381" s="301">
        <v>102887670</v>
      </c>
      <c r="L381" s="301">
        <v>100000000</v>
      </c>
      <c r="M381" s="87">
        <v>8.5000000000000006E-2</v>
      </c>
      <c r="N381" s="87">
        <f t="shared" si="4"/>
        <v>2.1467737697978E-4</v>
      </c>
      <c r="O381" s="93">
        <v>0.9</v>
      </c>
      <c r="P381" s="87" t="e">
        <f>VLOOKUP(C381,#REF!,3,FALSE)</f>
        <v>#REF!</v>
      </c>
      <c r="Q381" s="260"/>
      <c r="R381" s="110"/>
      <c r="S381" s="102"/>
      <c r="T381" s="156"/>
      <c r="U381" s="302"/>
      <c r="V381" s="156"/>
      <c r="W381" s="151"/>
      <c r="X381" s="273"/>
      <c r="Y381" s="303"/>
      <c r="Z381" s="273"/>
      <c r="AD381" s="260"/>
      <c r="AE381" s="273"/>
      <c r="AH381" s="304"/>
    </row>
    <row r="382" spans="1:34" s="257" customFormat="1" ht="39.9" customHeight="1" x14ac:dyDescent="0.35">
      <c r="A382" s="234"/>
      <c r="B382" s="297" t="s">
        <v>301</v>
      </c>
      <c r="C382" s="262" t="s">
        <v>293</v>
      </c>
      <c r="D382" s="298" t="s">
        <v>113</v>
      </c>
      <c r="E382" s="298" t="s">
        <v>109</v>
      </c>
      <c r="F382" s="299">
        <v>45168</v>
      </c>
      <c r="G382" s="299">
        <v>45348</v>
      </c>
      <c r="H382" s="300" t="s">
        <v>75</v>
      </c>
      <c r="I382" s="301">
        <v>100000000</v>
      </c>
      <c r="J382" s="301">
        <v>100000000</v>
      </c>
      <c r="K382" s="301">
        <v>102887670</v>
      </c>
      <c r="L382" s="301">
        <v>100000000</v>
      </c>
      <c r="M382" s="87">
        <v>8.5000000000000006E-2</v>
      </c>
      <c r="N382" s="87">
        <f t="shared" si="4"/>
        <v>2.1467737697978E-4</v>
      </c>
      <c r="O382" s="93">
        <v>0.9</v>
      </c>
      <c r="P382" s="87" t="e">
        <f>VLOOKUP(C382,#REF!,3,FALSE)</f>
        <v>#REF!</v>
      </c>
      <c r="Q382" s="260"/>
      <c r="R382" s="110"/>
      <c r="S382" s="102"/>
      <c r="T382" s="156"/>
      <c r="U382" s="302"/>
      <c r="V382" s="156"/>
      <c r="W382" s="151"/>
      <c r="X382" s="273"/>
      <c r="Y382" s="303"/>
      <c r="Z382" s="273"/>
      <c r="AD382" s="260"/>
      <c r="AE382" s="273"/>
      <c r="AH382" s="304"/>
    </row>
    <row r="383" spans="1:34" s="257" customFormat="1" ht="39.9" customHeight="1" x14ac:dyDescent="0.35">
      <c r="A383" s="234"/>
      <c r="B383" s="297" t="s">
        <v>302</v>
      </c>
      <c r="C383" s="262" t="s">
        <v>293</v>
      </c>
      <c r="D383" s="298" t="s">
        <v>113</v>
      </c>
      <c r="E383" s="298" t="s">
        <v>109</v>
      </c>
      <c r="F383" s="299">
        <v>45168</v>
      </c>
      <c r="G383" s="299">
        <v>45348</v>
      </c>
      <c r="H383" s="300" t="s">
        <v>75</v>
      </c>
      <c r="I383" s="301">
        <v>100000000</v>
      </c>
      <c r="J383" s="301">
        <v>100000000</v>
      </c>
      <c r="K383" s="301">
        <v>102887670</v>
      </c>
      <c r="L383" s="301">
        <v>100000000</v>
      </c>
      <c r="M383" s="87">
        <v>8.5000000000000006E-2</v>
      </c>
      <c r="N383" s="87">
        <f t="shared" si="4"/>
        <v>2.1467737697978E-4</v>
      </c>
      <c r="O383" s="93">
        <v>0.9</v>
      </c>
      <c r="P383" s="87" t="e">
        <f>VLOOKUP(C383,#REF!,3,FALSE)</f>
        <v>#REF!</v>
      </c>
      <c r="Q383" s="260"/>
      <c r="R383" s="110"/>
      <c r="S383" s="102"/>
      <c r="T383" s="156"/>
      <c r="U383" s="302"/>
      <c r="V383" s="156"/>
      <c r="W383" s="151"/>
      <c r="X383" s="273"/>
      <c r="Y383" s="303"/>
      <c r="Z383" s="273"/>
      <c r="AD383" s="260"/>
      <c r="AE383" s="273"/>
      <c r="AH383" s="304"/>
    </row>
    <row r="384" spans="1:34" s="257" customFormat="1" ht="39.9" customHeight="1" x14ac:dyDescent="0.35">
      <c r="A384" s="234"/>
      <c r="B384" s="297" t="s">
        <v>180</v>
      </c>
      <c r="C384" s="262" t="s">
        <v>177</v>
      </c>
      <c r="D384" s="298" t="s">
        <v>113</v>
      </c>
      <c r="E384" s="298" t="s">
        <v>109</v>
      </c>
      <c r="F384" s="299">
        <v>45114</v>
      </c>
      <c r="G384" s="299">
        <v>45296</v>
      </c>
      <c r="H384" s="300" t="s">
        <v>75</v>
      </c>
      <c r="I384" s="301">
        <v>500000000</v>
      </c>
      <c r="J384" s="301">
        <v>500000000</v>
      </c>
      <c r="K384" s="301">
        <v>514630136</v>
      </c>
      <c r="L384" s="301">
        <v>500000000</v>
      </c>
      <c r="M384" s="87">
        <v>0.06</v>
      </c>
      <c r="N384" s="87">
        <f t="shared" si="4"/>
        <v>1.0733868848989E-3</v>
      </c>
      <c r="O384" s="93">
        <v>0.9</v>
      </c>
      <c r="P384" s="87" t="e">
        <f>VLOOKUP(C384,#REF!,3,FALSE)</f>
        <v>#REF!</v>
      </c>
      <c r="Q384" s="260"/>
      <c r="R384" s="110"/>
      <c r="S384" s="102"/>
      <c r="T384" s="156"/>
      <c r="U384" s="302"/>
      <c r="V384" s="156"/>
      <c r="W384" s="151"/>
      <c r="X384" s="273"/>
      <c r="Y384" s="303"/>
      <c r="Z384" s="273"/>
      <c r="AD384" s="260"/>
      <c r="AE384" s="273"/>
      <c r="AH384" s="304"/>
    </row>
    <row r="385" spans="1:35" s="257" customFormat="1" ht="39.9" customHeight="1" x14ac:dyDescent="0.35">
      <c r="A385" s="234"/>
      <c r="B385" s="297" t="s">
        <v>194</v>
      </c>
      <c r="C385" s="262" t="s">
        <v>177</v>
      </c>
      <c r="D385" s="298" t="s">
        <v>113</v>
      </c>
      <c r="E385" s="298" t="s">
        <v>109</v>
      </c>
      <c r="F385" s="299">
        <v>45195</v>
      </c>
      <c r="G385" s="299">
        <v>45377</v>
      </c>
      <c r="H385" s="300" t="s">
        <v>75</v>
      </c>
      <c r="I385" s="301">
        <v>500000000</v>
      </c>
      <c r="J385" s="301">
        <v>500000000</v>
      </c>
      <c r="K385" s="301">
        <v>507972602</v>
      </c>
      <c r="L385" s="301">
        <v>500000000</v>
      </c>
      <c r="M385" s="87">
        <v>0.06</v>
      </c>
      <c r="N385" s="87">
        <f t="shared" si="4"/>
        <v>1.0733868848989E-3</v>
      </c>
      <c r="O385" s="93">
        <v>0.9</v>
      </c>
      <c r="P385" s="87" t="e">
        <f>VLOOKUP(C385,#REF!,3,FALSE)</f>
        <v>#REF!</v>
      </c>
      <c r="Q385" s="260"/>
      <c r="R385" s="110"/>
      <c r="S385" s="102"/>
      <c r="T385" s="156"/>
      <c r="U385" s="302"/>
      <c r="V385" s="156"/>
      <c r="W385" s="151"/>
      <c r="X385" s="273"/>
      <c r="Y385" s="303"/>
      <c r="Z385" s="273"/>
      <c r="AD385" s="260"/>
      <c r="AE385" s="273"/>
      <c r="AH385" s="304"/>
    </row>
    <row r="386" spans="1:35" s="257" customFormat="1" ht="39.9" customHeight="1" x14ac:dyDescent="0.35">
      <c r="A386" s="234"/>
      <c r="B386" s="297" t="s">
        <v>193</v>
      </c>
      <c r="C386" s="262" t="s">
        <v>177</v>
      </c>
      <c r="D386" s="298" t="s">
        <v>113</v>
      </c>
      <c r="E386" s="298" t="s">
        <v>109</v>
      </c>
      <c r="F386" s="299">
        <v>45195</v>
      </c>
      <c r="G386" s="299">
        <v>45377</v>
      </c>
      <c r="H386" s="300" t="s">
        <v>75</v>
      </c>
      <c r="I386" s="301">
        <v>500000000</v>
      </c>
      <c r="J386" s="301">
        <v>500000000</v>
      </c>
      <c r="K386" s="301">
        <v>507972602</v>
      </c>
      <c r="L386" s="301">
        <v>500000000</v>
      </c>
      <c r="M386" s="87">
        <v>0.06</v>
      </c>
      <c r="N386" s="87">
        <f t="shared" si="4"/>
        <v>1.0733868848989E-3</v>
      </c>
      <c r="O386" s="93">
        <v>0.9</v>
      </c>
      <c r="P386" s="87" t="e">
        <f>VLOOKUP(C386,#REF!,3,FALSE)</f>
        <v>#REF!</v>
      </c>
      <c r="Q386" s="260"/>
      <c r="R386" s="110"/>
      <c r="S386" s="102"/>
      <c r="T386" s="156"/>
      <c r="U386" s="302"/>
      <c r="V386" s="156"/>
      <c r="W386" s="151"/>
      <c r="X386" s="273"/>
      <c r="Y386" s="303"/>
      <c r="Z386" s="273"/>
      <c r="AD386" s="260"/>
      <c r="AE386" s="273"/>
      <c r="AH386" s="304"/>
    </row>
    <row r="387" spans="1:35" s="257" customFormat="1" ht="39.9" customHeight="1" x14ac:dyDescent="0.35">
      <c r="A387" s="234"/>
      <c r="B387" s="297" t="s">
        <v>185</v>
      </c>
      <c r="C387" s="262" t="s">
        <v>177</v>
      </c>
      <c r="D387" s="298" t="s">
        <v>113</v>
      </c>
      <c r="E387" s="298" t="s">
        <v>109</v>
      </c>
      <c r="F387" s="299">
        <v>45195</v>
      </c>
      <c r="G387" s="299">
        <v>45377</v>
      </c>
      <c r="H387" s="300" t="s">
        <v>75</v>
      </c>
      <c r="I387" s="301">
        <v>500000000</v>
      </c>
      <c r="J387" s="301">
        <v>500000000</v>
      </c>
      <c r="K387" s="301">
        <v>507972602</v>
      </c>
      <c r="L387" s="301">
        <v>500000000</v>
      </c>
      <c r="M387" s="87">
        <v>0.06</v>
      </c>
      <c r="N387" s="87">
        <f t="shared" si="4"/>
        <v>1.0733868848989E-3</v>
      </c>
      <c r="O387" s="93">
        <v>0.9</v>
      </c>
      <c r="P387" s="87" t="e">
        <f>VLOOKUP(C387,#REF!,3,FALSE)</f>
        <v>#REF!</v>
      </c>
      <c r="Q387" s="260"/>
      <c r="R387" s="110"/>
      <c r="S387" s="102"/>
      <c r="T387" s="156"/>
      <c r="U387" s="302"/>
      <c r="V387" s="156"/>
      <c r="W387" s="151"/>
      <c r="X387" s="273"/>
      <c r="Y387" s="303"/>
      <c r="Z387" s="273"/>
      <c r="AD387" s="260"/>
      <c r="AE387" s="273"/>
      <c r="AH387" s="304"/>
    </row>
    <row r="388" spans="1:35" s="257" customFormat="1" ht="39.9" customHeight="1" x14ac:dyDescent="0.35">
      <c r="A388" s="234"/>
      <c r="B388" s="297" t="s">
        <v>195</v>
      </c>
      <c r="C388" s="262" t="s">
        <v>177</v>
      </c>
      <c r="D388" s="298" t="s">
        <v>113</v>
      </c>
      <c r="E388" s="298" t="s">
        <v>109</v>
      </c>
      <c r="F388" s="299">
        <v>45195</v>
      </c>
      <c r="G388" s="299">
        <v>45377</v>
      </c>
      <c r="H388" s="300" t="s">
        <v>75</v>
      </c>
      <c r="I388" s="301">
        <v>500000000</v>
      </c>
      <c r="J388" s="301">
        <v>500000000</v>
      </c>
      <c r="K388" s="301">
        <v>507972602</v>
      </c>
      <c r="L388" s="301">
        <v>500000000</v>
      </c>
      <c r="M388" s="87">
        <v>0.06</v>
      </c>
      <c r="N388" s="87">
        <f t="shared" si="4"/>
        <v>1.0733868848989E-3</v>
      </c>
      <c r="O388" s="93">
        <v>0.9</v>
      </c>
      <c r="P388" s="87" t="e">
        <f>VLOOKUP(C388,#REF!,3,FALSE)</f>
        <v>#REF!</v>
      </c>
      <c r="Q388" s="260"/>
      <c r="R388" s="110"/>
      <c r="S388" s="102"/>
      <c r="T388" s="156"/>
      <c r="U388" s="302"/>
      <c r="V388" s="156"/>
      <c r="W388" s="151"/>
      <c r="X388" s="273"/>
      <c r="Y388" s="303"/>
      <c r="Z388" s="273"/>
      <c r="AD388" s="260"/>
      <c r="AE388" s="273"/>
      <c r="AH388" s="304"/>
    </row>
    <row r="389" spans="1:35" s="257" customFormat="1" ht="39.9" customHeight="1" x14ac:dyDescent="0.35">
      <c r="A389" s="234"/>
      <c r="B389" s="297" t="s">
        <v>196</v>
      </c>
      <c r="C389" s="262" t="s">
        <v>177</v>
      </c>
      <c r="D389" s="298" t="s">
        <v>113</v>
      </c>
      <c r="E389" s="298" t="s">
        <v>109</v>
      </c>
      <c r="F389" s="299">
        <v>45195</v>
      </c>
      <c r="G389" s="299">
        <v>45377</v>
      </c>
      <c r="H389" s="300" t="s">
        <v>75</v>
      </c>
      <c r="I389" s="301">
        <v>500000000</v>
      </c>
      <c r="J389" s="301">
        <v>500000000</v>
      </c>
      <c r="K389" s="301">
        <v>507972602</v>
      </c>
      <c r="L389" s="301">
        <v>500000000</v>
      </c>
      <c r="M389" s="87">
        <v>0.06</v>
      </c>
      <c r="N389" s="87">
        <f t="shared" si="4"/>
        <v>1.0733868848989E-3</v>
      </c>
      <c r="O389" s="93">
        <v>0.9</v>
      </c>
      <c r="P389" s="87" t="e">
        <f>VLOOKUP(C389,#REF!,3,FALSE)</f>
        <v>#REF!</v>
      </c>
      <c r="Q389" s="260"/>
      <c r="R389" s="110"/>
      <c r="S389" s="102"/>
      <c r="T389" s="156"/>
      <c r="U389" s="302"/>
      <c r="V389" s="156"/>
      <c r="W389" s="151"/>
      <c r="X389" s="273"/>
      <c r="Y389" s="303"/>
      <c r="Z389" s="273"/>
      <c r="AD389" s="260"/>
      <c r="AE389" s="273"/>
      <c r="AH389" s="304"/>
    </row>
    <row r="390" spans="1:35" s="257" customFormat="1" ht="39.9" customHeight="1" x14ac:dyDescent="0.35">
      <c r="A390" s="234"/>
      <c r="B390" s="297" t="s">
        <v>176</v>
      </c>
      <c r="C390" s="262" t="s">
        <v>177</v>
      </c>
      <c r="D390" s="298" t="s">
        <v>113</v>
      </c>
      <c r="E390" s="298" t="s">
        <v>109</v>
      </c>
      <c r="F390" s="299">
        <v>45195</v>
      </c>
      <c r="G390" s="299">
        <v>45377</v>
      </c>
      <c r="H390" s="300" t="s">
        <v>75</v>
      </c>
      <c r="I390" s="301">
        <v>500000000</v>
      </c>
      <c r="J390" s="301">
        <v>500000000</v>
      </c>
      <c r="K390" s="301">
        <v>507972602</v>
      </c>
      <c r="L390" s="301">
        <v>500000000</v>
      </c>
      <c r="M390" s="87">
        <v>0.06</v>
      </c>
      <c r="N390" s="87">
        <f t="shared" si="4"/>
        <v>1.0733868848989E-3</v>
      </c>
      <c r="O390" s="93">
        <v>0.9</v>
      </c>
      <c r="P390" s="87" t="e">
        <f>VLOOKUP(C390,#REF!,3,FALSE)</f>
        <v>#REF!</v>
      </c>
      <c r="Q390" s="260"/>
      <c r="R390" s="110"/>
      <c r="S390" s="102"/>
      <c r="T390" s="156"/>
      <c r="U390" s="302"/>
      <c r="V390" s="156"/>
      <c r="W390" s="151"/>
      <c r="X390" s="273"/>
      <c r="Y390" s="303"/>
      <c r="Z390" s="273"/>
      <c r="AD390" s="260"/>
      <c r="AE390" s="273"/>
      <c r="AH390" s="304"/>
    </row>
    <row r="391" spans="1:35" s="257" customFormat="1" ht="39.9" customHeight="1" x14ac:dyDescent="0.35">
      <c r="A391" s="234"/>
      <c r="B391" s="297" t="s">
        <v>178</v>
      </c>
      <c r="C391" s="262" t="s">
        <v>177</v>
      </c>
      <c r="D391" s="298" t="s">
        <v>113</v>
      </c>
      <c r="E391" s="298" t="s">
        <v>109</v>
      </c>
      <c r="F391" s="299">
        <v>45195</v>
      </c>
      <c r="G391" s="299">
        <v>45377</v>
      </c>
      <c r="H391" s="300" t="s">
        <v>75</v>
      </c>
      <c r="I391" s="301">
        <v>500000000</v>
      </c>
      <c r="J391" s="301">
        <v>500000000</v>
      </c>
      <c r="K391" s="301">
        <v>507972602</v>
      </c>
      <c r="L391" s="301">
        <v>500000000</v>
      </c>
      <c r="M391" s="87">
        <v>0.06</v>
      </c>
      <c r="N391" s="87">
        <f t="shared" si="4"/>
        <v>1.0733868848989E-3</v>
      </c>
      <c r="O391" s="93">
        <v>0.9</v>
      </c>
      <c r="P391" s="87" t="e">
        <f>VLOOKUP(C391,#REF!,3,FALSE)</f>
        <v>#REF!</v>
      </c>
      <c r="Q391" s="260"/>
      <c r="R391" s="110"/>
      <c r="S391" s="102"/>
      <c r="T391" s="156"/>
      <c r="U391" s="302"/>
      <c r="V391" s="156"/>
      <c r="W391" s="151"/>
      <c r="X391" s="273"/>
      <c r="Y391" s="303"/>
      <c r="Z391" s="273"/>
      <c r="AD391" s="260"/>
      <c r="AE391" s="273"/>
      <c r="AH391" s="304"/>
    </row>
    <row r="392" spans="1:35" s="257" customFormat="1" ht="39.9" customHeight="1" x14ac:dyDescent="0.35">
      <c r="A392" s="234"/>
      <c r="B392" s="297" t="s">
        <v>179</v>
      </c>
      <c r="C392" s="262" t="s">
        <v>177</v>
      </c>
      <c r="D392" s="298" t="s">
        <v>113</v>
      </c>
      <c r="E392" s="298" t="s">
        <v>109</v>
      </c>
      <c r="F392" s="299">
        <v>45195</v>
      </c>
      <c r="G392" s="299">
        <v>45377</v>
      </c>
      <c r="H392" s="300" t="s">
        <v>75</v>
      </c>
      <c r="I392" s="301">
        <v>500000000</v>
      </c>
      <c r="J392" s="301">
        <v>500000000</v>
      </c>
      <c r="K392" s="301">
        <v>507972602</v>
      </c>
      <c r="L392" s="301">
        <v>500000000</v>
      </c>
      <c r="M392" s="87">
        <v>0.06</v>
      </c>
      <c r="N392" s="87">
        <f t="shared" si="4"/>
        <v>1.0733868848989E-3</v>
      </c>
      <c r="O392" s="93">
        <v>0.9</v>
      </c>
      <c r="P392" s="87" t="e">
        <f>VLOOKUP(C392,#REF!,3,FALSE)</f>
        <v>#REF!</v>
      </c>
      <c r="Q392" s="260"/>
      <c r="R392" s="110"/>
      <c r="S392" s="102"/>
      <c r="T392" s="156"/>
      <c r="U392" s="302"/>
      <c r="V392" s="156"/>
      <c r="W392" s="151"/>
      <c r="X392" s="273"/>
      <c r="Y392" s="303"/>
      <c r="Z392" s="273"/>
      <c r="AD392" s="260"/>
      <c r="AE392" s="273"/>
      <c r="AH392" s="304"/>
    </row>
    <row r="393" spans="1:35" s="257" customFormat="1" ht="39.9" customHeight="1" x14ac:dyDescent="0.35">
      <c r="A393" s="234"/>
      <c r="B393" s="297" t="s">
        <v>181</v>
      </c>
      <c r="C393" s="262" t="s">
        <v>177</v>
      </c>
      <c r="D393" s="298" t="s">
        <v>113</v>
      </c>
      <c r="E393" s="298" t="s">
        <v>109</v>
      </c>
      <c r="F393" s="299">
        <v>45195</v>
      </c>
      <c r="G393" s="299">
        <v>45377</v>
      </c>
      <c r="H393" s="300" t="s">
        <v>75</v>
      </c>
      <c r="I393" s="301">
        <v>500000000</v>
      </c>
      <c r="J393" s="301">
        <v>500000000</v>
      </c>
      <c r="K393" s="301">
        <v>507972602</v>
      </c>
      <c r="L393" s="301">
        <v>500000000</v>
      </c>
      <c r="M393" s="87">
        <v>0.06</v>
      </c>
      <c r="N393" s="87">
        <f t="shared" si="4"/>
        <v>1.0733868848989E-3</v>
      </c>
      <c r="O393" s="93">
        <v>0.9</v>
      </c>
      <c r="P393" s="87" t="e">
        <f>VLOOKUP(C393,#REF!,3,FALSE)</f>
        <v>#REF!</v>
      </c>
      <c r="Q393" s="260"/>
      <c r="R393" s="110"/>
      <c r="S393" s="102"/>
      <c r="T393" s="156"/>
      <c r="U393" s="302"/>
      <c r="V393" s="156"/>
      <c r="W393" s="151"/>
      <c r="X393" s="273"/>
      <c r="Y393" s="303"/>
      <c r="Z393" s="273"/>
      <c r="AD393" s="260"/>
      <c r="AE393" s="273"/>
      <c r="AH393" s="304"/>
    </row>
    <row r="394" spans="1:35" s="257" customFormat="1" ht="39.9" customHeight="1" x14ac:dyDescent="0.35">
      <c r="A394" s="234"/>
      <c r="B394" s="297" t="s">
        <v>182</v>
      </c>
      <c r="C394" s="262" t="s">
        <v>177</v>
      </c>
      <c r="D394" s="298" t="s">
        <v>113</v>
      </c>
      <c r="E394" s="298" t="s">
        <v>109</v>
      </c>
      <c r="F394" s="299">
        <v>45195</v>
      </c>
      <c r="G394" s="299">
        <v>45377</v>
      </c>
      <c r="H394" s="300" t="s">
        <v>75</v>
      </c>
      <c r="I394" s="301">
        <v>500000000</v>
      </c>
      <c r="J394" s="301">
        <v>500000000</v>
      </c>
      <c r="K394" s="301">
        <v>507972602</v>
      </c>
      <c r="L394" s="301">
        <v>500000000</v>
      </c>
      <c r="M394" s="87">
        <v>0.06</v>
      </c>
      <c r="N394" s="87">
        <f t="shared" si="4"/>
        <v>1.0733868848989E-3</v>
      </c>
      <c r="O394" s="93">
        <v>0.9</v>
      </c>
      <c r="P394" s="87" t="e">
        <f>VLOOKUP(C394,#REF!,3,FALSE)</f>
        <v>#REF!</v>
      </c>
      <c r="Q394" s="260"/>
      <c r="R394" s="110"/>
      <c r="S394" s="102"/>
      <c r="T394" s="156"/>
      <c r="U394" s="302"/>
      <c r="V394" s="156"/>
      <c r="W394" s="151"/>
      <c r="X394" s="273"/>
      <c r="Y394" s="303"/>
      <c r="Z394" s="273"/>
      <c r="AD394" s="260"/>
      <c r="AE394" s="273"/>
      <c r="AH394" s="304"/>
    </row>
    <row r="395" spans="1:35" s="309" customFormat="1" ht="39.9" customHeight="1" x14ac:dyDescent="0.35">
      <c r="A395" s="234"/>
      <c r="B395" s="306" t="s">
        <v>192</v>
      </c>
      <c r="C395" s="307" t="s">
        <v>177</v>
      </c>
      <c r="D395" s="298" t="s">
        <v>113</v>
      </c>
      <c r="E395" s="298" t="s">
        <v>109</v>
      </c>
      <c r="F395" s="308">
        <v>45195</v>
      </c>
      <c r="G395" s="299">
        <v>45377</v>
      </c>
      <c r="H395" s="300" t="s">
        <v>75</v>
      </c>
      <c r="I395" s="287">
        <v>500000000</v>
      </c>
      <c r="J395" s="287">
        <v>500000000</v>
      </c>
      <c r="K395" s="287">
        <v>507972602</v>
      </c>
      <c r="L395" s="287">
        <v>500000000</v>
      </c>
      <c r="M395" s="86">
        <v>0.06</v>
      </c>
      <c r="N395" s="87">
        <f t="shared" si="4"/>
        <v>1.0733868848989E-3</v>
      </c>
      <c r="O395" s="93">
        <v>0.9</v>
      </c>
      <c r="P395" s="87" t="e">
        <f>VLOOKUP(C395,#REF!,3,FALSE)</f>
        <v>#REF!</v>
      </c>
      <c r="Q395" s="260"/>
      <c r="R395" s="110"/>
      <c r="S395" s="102"/>
      <c r="T395" s="156"/>
      <c r="U395" s="302"/>
      <c r="V395" s="156"/>
      <c r="W395" s="151"/>
      <c r="X395" s="273"/>
      <c r="Y395" s="303"/>
      <c r="Z395" s="273"/>
      <c r="AC395" s="257"/>
      <c r="AD395" s="310"/>
      <c r="AE395" s="273"/>
      <c r="AG395" s="257"/>
      <c r="AH395" s="304"/>
      <c r="AI395" s="257"/>
    </row>
    <row r="396" spans="1:35" s="309" customFormat="1" ht="39.9" customHeight="1" x14ac:dyDescent="0.35">
      <c r="A396" s="234"/>
      <c r="B396" s="306" t="s">
        <v>191</v>
      </c>
      <c r="C396" s="307" t="s">
        <v>177</v>
      </c>
      <c r="D396" s="298" t="s">
        <v>113</v>
      </c>
      <c r="E396" s="298" t="s">
        <v>109</v>
      </c>
      <c r="F396" s="308">
        <v>45195</v>
      </c>
      <c r="G396" s="299">
        <v>45377</v>
      </c>
      <c r="H396" s="300" t="s">
        <v>75</v>
      </c>
      <c r="I396" s="287">
        <v>500000000</v>
      </c>
      <c r="J396" s="287">
        <v>500000000</v>
      </c>
      <c r="K396" s="287">
        <v>507972602</v>
      </c>
      <c r="L396" s="287">
        <v>500000000</v>
      </c>
      <c r="M396" s="86">
        <v>0.06</v>
      </c>
      <c r="N396" s="87">
        <f t="shared" si="4"/>
        <v>1.0733868848989E-3</v>
      </c>
      <c r="O396" s="93">
        <v>0.9</v>
      </c>
      <c r="P396" s="87" t="e">
        <f>VLOOKUP(C396,#REF!,3,FALSE)</f>
        <v>#REF!</v>
      </c>
      <c r="Q396" s="260"/>
      <c r="R396" s="110"/>
      <c r="S396" s="102"/>
      <c r="T396" s="156"/>
      <c r="U396" s="302"/>
      <c r="V396" s="156"/>
      <c r="W396" s="151"/>
      <c r="X396" s="273"/>
      <c r="Y396" s="303"/>
      <c r="Z396" s="273"/>
      <c r="AC396" s="257"/>
      <c r="AD396" s="310"/>
      <c r="AE396" s="273"/>
      <c r="AG396" s="257"/>
      <c r="AH396" s="304"/>
      <c r="AI396" s="257"/>
    </row>
    <row r="397" spans="1:35" s="309" customFormat="1" ht="39.9" customHeight="1" x14ac:dyDescent="0.35">
      <c r="A397" s="234"/>
      <c r="B397" s="306" t="s">
        <v>184</v>
      </c>
      <c r="C397" s="307" t="s">
        <v>177</v>
      </c>
      <c r="D397" s="298" t="s">
        <v>113</v>
      </c>
      <c r="E397" s="298" t="s">
        <v>109</v>
      </c>
      <c r="F397" s="308">
        <v>45195</v>
      </c>
      <c r="G397" s="299">
        <v>45377</v>
      </c>
      <c r="H397" s="300" t="s">
        <v>75</v>
      </c>
      <c r="I397" s="287">
        <v>500000000</v>
      </c>
      <c r="J397" s="287">
        <v>500000000</v>
      </c>
      <c r="K397" s="287">
        <v>507972602</v>
      </c>
      <c r="L397" s="287">
        <v>500000000</v>
      </c>
      <c r="M397" s="86">
        <v>0.06</v>
      </c>
      <c r="N397" s="87">
        <f t="shared" si="4"/>
        <v>1.0733868848989E-3</v>
      </c>
      <c r="O397" s="93">
        <v>0.9</v>
      </c>
      <c r="P397" s="87" t="e">
        <f>VLOOKUP(C397,#REF!,3,FALSE)</f>
        <v>#REF!</v>
      </c>
      <c r="Q397" s="260"/>
      <c r="R397" s="110"/>
      <c r="S397" s="102"/>
      <c r="T397" s="156"/>
      <c r="U397" s="302"/>
      <c r="V397" s="156"/>
      <c r="W397" s="310"/>
      <c r="X397" s="273"/>
      <c r="Y397" s="303"/>
      <c r="Z397" s="273"/>
      <c r="AC397" s="257"/>
      <c r="AD397" s="310"/>
      <c r="AE397" s="273"/>
      <c r="AG397" s="257"/>
      <c r="AH397" s="304"/>
      <c r="AI397" s="257"/>
    </row>
    <row r="398" spans="1:35" s="309" customFormat="1" ht="39.9" customHeight="1" x14ac:dyDescent="0.35">
      <c r="A398" s="234"/>
      <c r="B398" s="306" t="s">
        <v>186</v>
      </c>
      <c r="C398" s="307" t="s">
        <v>177</v>
      </c>
      <c r="D398" s="298" t="s">
        <v>113</v>
      </c>
      <c r="E398" s="298" t="s">
        <v>109</v>
      </c>
      <c r="F398" s="308">
        <v>45195</v>
      </c>
      <c r="G398" s="299">
        <v>45377</v>
      </c>
      <c r="H398" s="300" t="s">
        <v>75</v>
      </c>
      <c r="I398" s="287">
        <v>500000000</v>
      </c>
      <c r="J398" s="287">
        <v>500000000</v>
      </c>
      <c r="K398" s="287">
        <v>507972602</v>
      </c>
      <c r="L398" s="287">
        <v>500000000</v>
      </c>
      <c r="M398" s="86">
        <v>0.06</v>
      </c>
      <c r="N398" s="87">
        <f t="shared" si="4"/>
        <v>1.0733868848989E-3</v>
      </c>
      <c r="O398" s="93">
        <v>0.9</v>
      </c>
      <c r="P398" s="87" t="e">
        <f>VLOOKUP(C398,#REF!,3,FALSE)</f>
        <v>#REF!</v>
      </c>
      <c r="Q398" s="260"/>
      <c r="R398" s="110"/>
      <c r="S398" s="102"/>
      <c r="T398" s="156"/>
      <c r="U398" s="302"/>
      <c r="V398" s="156"/>
      <c r="W398" s="310"/>
      <c r="X398" s="273"/>
      <c r="Y398" s="303"/>
      <c r="Z398" s="273"/>
      <c r="AC398" s="257"/>
      <c r="AD398" s="310"/>
      <c r="AE398" s="273"/>
      <c r="AG398" s="257"/>
      <c r="AH398" s="304"/>
      <c r="AI398" s="257"/>
    </row>
    <row r="399" spans="1:35" s="309" customFormat="1" ht="39.9" customHeight="1" x14ac:dyDescent="0.35">
      <c r="A399" s="234"/>
      <c r="B399" s="306" t="s">
        <v>190</v>
      </c>
      <c r="C399" s="307" t="s">
        <v>177</v>
      </c>
      <c r="D399" s="298" t="s">
        <v>113</v>
      </c>
      <c r="E399" s="298" t="s">
        <v>109</v>
      </c>
      <c r="F399" s="308">
        <v>45195</v>
      </c>
      <c r="G399" s="299">
        <v>45377</v>
      </c>
      <c r="H399" s="300" t="s">
        <v>75</v>
      </c>
      <c r="I399" s="287">
        <v>500000000</v>
      </c>
      <c r="J399" s="287">
        <v>500000000</v>
      </c>
      <c r="K399" s="287">
        <v>507972602</v>
      </c>
      <c r="L399" s="287">
        <v>500000000</v>
      </c>
      <c r="M399" s="86">
        <v>0.06</v>
      </c>
      <c r="N399" s="87">
        <f t="shared" si="4"/>
        <v>1.0733868848989E-3</v>
      </c>
      <c r="O399" s="93">
        <v>0.9</v>
      </c>
      <c r="P399" s="87" t="e">
        <f>VLOOKUP(C399,#REF!,3,FALSE)</f>
        <v>#REF!</v>
      </c>
      <c r="Q399" s="260"/>
      <c r="R399" s="110"/>
      <c r="S399" s="102"/>
      <c r="T399" s="156"/>
      <c r="U399" s="302"/>
      <c r="V399" s="156"/>
      <c r="W399" s="310"/>
      <c r="X399" s="273"/>
      <c r="Y399" s="303"/>
      <c r="Z399" s="273"/>
      <c r="AC399" s="257"/>
      <c r="AD399" s="310"/>
      <c r="AE399" s="273"/>
      <c r="AG399" s="257"/>
      <c r="AH399" s="304"/>
      <c r="AI399" s="257"/>
    </row>
    <row r="400" spans="1:35" s="257" customFormat="1" ht="39.9" customHeight="1" x14ac:dyDescent="0.35">
      <c r="A400" s="234"/>
      <c r="B400" s="297" t="s">
        <v>187</v>
      </c>
      <c r="C400" s="262" t="s">
        <v>177</v>
      </c>
      <c r="D400" s="298" t="s">
        <v>113</v>
      </c>
      <c r="E400" s="298" t="s">
        <v>109</v>
      </c>
      <c r="F400" s="299">
        <v>45195</v>
      </c>
      <c r="G400" s="299">
        <v>45377</v>
      </c>
      <c r="H400" s="300" t="s">
        <v>75</v>
      </c>
      <c r="I400" s="301">
        <v>500000000</v>
      </c>
      <c r="J400" s="301">
        <v>500000000</v>
      </c>
      <c r="K400" s="301">
        <v>507972602</v>
      </c>
      <c r="L400" s="301">
        <v>500000000</v>
      </c>
      <c r="M400" s="87">
        <v>0.06</v>
      </c>
      <c r="N400" s="87">
        <f t="shared" si="4"/>
        <v>1.0733868848989E-3</v>
      </c>
      <c r="O400" s="93">
        <v>0.9</v>
      </c>
      <c r="P400" s="87" t="e">
        <f>VLOOKUP(C400,#REF!,3,FALSE)</f>
        <v>#REF!</v>
      </c>
      <c r="Q400" s="260"/>
      <c r="R400" s="110"/>
      <c r="S400" s="102"/>
      <c r="T400" s="156"/>
      <c r="U400" s="302"/>
      <c r="V400" s="156"/>
      <c r="W400" s="151"/>
      <c r="X400" s="273"/>
      <c r="Y400" s="303"/>
      <c r="Z400" s="273"/>
      <c r="AD400" s="260"/>
      <c r="AE400" s="273"/>
      <c r="AH400" s="304"/>
    </row>
    <row r="401" spans="1:34" s="257" customFormat="1" ht="39.9" customHeight="1" x14ac:dyDescent="0.35">
      <c r="A401" s="234"/>
      <c r="B401" s="297" t="s">
        <v>189</v>
      </c>
      <c r="C401" s="262" t="s">
        <v>177</v>
      </c>
      <c r="D401" s="298" t="s">
        <v>113</v>
      </c>
      <c r="E401" s="298" t="s">
        <v>109</v>
      </c>
      <c r="F401" s="299">
        <v>45195</v>
      </c>
      <c r="G401" s="299">
        <v>45377</v>
      </c>
      <c r="H401" s="300" t="s">
        <v>75</v>
      </c>
      <c r="I401" s="301">
        <v>500000000</v>
      </c>
      <c r="J401" s="301">
        <v>500000000</v>
      </c>
      <c r="K401" s="301">
        <v>507972602</v>
      </c>
      <c r="L401" s="301">
        <v>500000000</v>
      </c>
      <c r="M401" s="87">
        <v>0.06</v>
      </c>
      <c r="N401" s="87">
        <f t="shared" si="4"/>
        <v>1.0733868848989E-3</v>
      </c>
      <c r="O401" s="93">
        <v>0.9</v>
      </c>
      <c r="P401" s="87" t="e">
        <f>VLOOKUP(C401,#REF!,3,FALSE)</f>
        <v>#REF!</v>
      </c>
      <c r="Q401" s="260"/>
      <c r="R401" s="110"/>
      <c r="S401" s="102"/>
      <c r="T401" s="156"/>
      <c r="U401" s="302"/>
      <c r="V401" s="156"/>
      <c r="W401" s="151"/>
      <c r="X401" s="273"/>
      <c r="Y401" s="303"/>
      <c r="Z401" s="273"/>
      <c r="AD401" s="260"/>
      <c r="AE401" s="273"/>
      <c r="AH401" s="304"/>
    </row>
    <row r="402" spans="1:34" s="257" customFormat="1" ht="39.9" customHeight="1" x14ac:dyDescent="0.35">
      <c r="A402" s="234"/>
      <c r="B402" s="297" t="s">
        <v>188</v>
      </c>
      <c r="C402" s="262" t="s">
        <v>177</v>
      </c>
      <c r="D402" s="298" t="s">
        <v>113</v>
      </c>
      <c r="E402" s="298" t="s">
        <v>109</v>
      </c>
      <c r="F402" s="299">
        <v>45195</v>
      </c>
      <c r="G402" s="299">
        <v>45377</v>
      </c>
      <c r="H402" s="300" t="s">
        <v>75</v>
      </c>
      <c r="I402" s="301">
        <v>500000000</v>
      </c>
      <c r="J402" s="301">
        <v>500000000</v>
      </c>
      <c r="K402" s="301">
        <v>507972602</v>
      </c>
      <c r="L402" s="301">
        <v>500000000</v>
      </c>
      <c r="M402" s="87">
        <v>0.06</v>
      </c>
      <c r="N402" s="87">
        <f t="shared" si="4"/>
        <v>1.0733868848989E-3</v>
      </c>
      <c r="O402" s="93">
        <v>0.9</v>
      </c>
      <c r="P402" s="87" t="e">
        <f>VLOOKUP(C402,#REF!,3,FALSE)</f>
        <v>#REF!</v>
      </c>
      <c r="Q402" s="260"/>
      <c r="R402" s="110"/>
      <c r="S402" s="102"/>
      <c r="T402" s="156"/>
      <c r="U402" s="302"/>
      <c r="V402" s="156"/>
      <c r="W402" s="151"/>
      <c r="X402" s="273"/>
      <c r="Y402" s="303"/>
      <c r="Z402" s="273"/>
      <c r="AD402" s="260"/>
      <c r="AE402" s="273"/>
      <c r="AH402" s="304"/>
    </row>
    <row r="403" spans="1:34" s="257" customFormat="1" ht="39.9" customHeight="1" x14ac:dyDescent="0.35">
      <c r="A403" s="234"/>
      <c r="B403" s="297" t="s">
        <v>428</v>
      </c>
      <c r="C403" s="262" t="s">
        <v>97</v>
      </c>
      <c r="D403" s="298" t="s">
        <v>113</v>
      </c>
      <c r="E403" s="298" t="s">
        <v>109</v>
      </c>
      <c r="F403" s="299">
        <v>45205</v>
      </c>
      <c r="G403" s="299">
        <v>45387</v>
      </c>
      <c r="H403" s="300" t="s">
        <v>75</v>
      </c>
      <c r="I403" s="301">
        <v>100000000</v>
      </c>
      <c r="J403" s="301">
        <v>100000000</v>
      </c>
      <c r="K403" s="301">
        <v>101883012</v>
      </c>
      <c r="L403" s="301">
        <v>100000000</v>
      </c>
      <c r="M403" s="87">
        <v>7.9000000000000001E-2</v>
      </c>
      <c r="N403" s="87">
        <f t="shared" si="4"/>
        <v>2.1467737697978E-4</v>
      </c>
      <c r="O403" s="93">
        <v>0.9</v>
      </c>
      <c r="P403" s="87">
        <v>5.2200000000000003E-2</v>
      </c>
      <c r="Q403" s="260"/>
      <c r="R403" s="110"/>
      <c r="S403" s="102"/>
      <c r="T403" s="156"/>
      <c r="U403" s="302"/>
      <c r="V403" s="156"/>
      <c r="W403" s="151"/>
      <c r="X403" s="273"/>
      <c r="Y403" s="303"/>
      <c r="Z403" s="273"/>
      <c r="AD403" s="260"/>
      <c r="AE403" s="273"/>
      <c r="AH403" s="304"/>
    </row>
    <row r="404" spans="1:34" s="257" customFormat="1" ht="39.9" customHeight="1" x14ac:dyDescent="0.35">
      <c r="A404" s="234"/>
      <c r="B404" s="297" t="s">
        <v>429</v>
      </c>
      <c r="C404" s="262" t="s">
        <v>97</v>
      </c>
      <c r="D404" s="298" t="s">
        <v>113</v>
      </c>
      <c r="E404" s="298" t="s">
        <v>109</v>
      </c>
      <c r="F404" s="299">
        <v>45205</v>
      </c>
      <c r="G404" s="299">
        <v>45387</v>
      </c>
      <c r="H404" s="300" t="s">
        <v>75</v>
      </c>
      <c r="I404" s="301">
        <v>100000000</v>
      </c>
      <c r="J404" s="301">
        <v>100000000</v>
      </c>
      <c r="K404" s="301">
        <v>101883012</v>
      </c>
      <c r="L404" s="301">
        <v>100000000</v>
      </c>
      <c r="M404" s="87">
        <v>7.9000000000000001E-2</v>
      </c>
      <c r="N404" s="87">
        <f t="shared" si="4"/>
        <v>2.1467737697978E-4</v>
      </c>
      <c r="O404" s="93">
        <v>0.9</v>
      </c>
      <c r="P404" s="87">
        <v>5.2200000000000003E-2</v>
      </c>
      <c r="Q404" s="260"/>
      <c r="R404" s="110"/>
      <c r="S404" s="102"/>
      <c r="T404" s="156"/>
      <c r="U404" s="302"/>
      <c r="V404" s="156"/>
      <c r="W404" s="151"/>
      <c r="X404" s="273"/>
      <c r="Y404" s="303"/>
      <c r="Z404" s="273"/>
      <c r="AD404" s="260"/>
      <c r="AE404" s="273"/>
      <c r="AH404" s="304"/>
    </row>
    <row r="405" spans="1:34" s="257" customFormat="1" ht="39.9" customHeight="1" x14ac:dyDescent="0.35">
      <c r="A405" s="234"/>
      <c r="B405" s="297" t="s">
        <v>430</v>
      </c>
      <c r="C405" s="262" t="s">
        <v>97</v>
      </c>
      <c r="D405" s="298" t="s">
        <v>113</v>
      </c>
      <c r="E405" s="298" t="s">
        <v>109</v>
      </c>
      <c r="F405" s="299">
        <v>45205</v>
      </c>
      <c r="G405" s="299">
        <v>45387</v>
      </c>
      <c r="H405" s="300" t="s">
        <v>75</v>
      </c>
      <c r="I405" s="301">
        <v>100000000</v>
      </c>
      <c r="J405" s="301">
        <v>100000000</v>
      </c>
      <c r="K405" s="301">
        <v>101883012</v>
      </c>
      <c r="L405" s="301">
        <v>100000000</v>
      </c>
      <c r="M405" s="87">
        <v>7.9000000000000001E-2</v>
      </c>
      <c r="N405" s="87">
        <f t="shared" si="4"/>
        <v>2.1467737697978E-4</v>
      </c>
      <c r="O405" s="93">
        <v>0.9</v>
      </c>
      <c r="P405" s="87">
        <v>5.2200000000000003E-2</v>
      </c>
      <c r="Q405" s="260"/>
      <c r="R405" s="110"/>
      <c r="S405" s="102"/>
      <c r="T405" s="156"/>
      <c r="U405" s="302"/>
      <c r="V405" s="156"/>
      <c r="W405" s="151"/>
      <c r="X405" s="273"/>
      <c r="Y405" s="303"/>
      <c r="Z405" s="273"/>
      <c r="AD405" s="260"/>
      <c r="AE405" s="273"/>
      <c r="AH405" s="304"/>
    </row>
    <row r="406" spans="1:34" s="257" customFormat="1" ht="39.9" customHeight="1" x14ac:dyDescent="0.35">
      <c r="A406" s="234"/>
      <c r="B406" s="297" t="s">
        <v>431</v>
      </c>
      <c r="C406" s="262" t="s">
        <v>97</v>
      </c>
      <c r="D406" s="298" t="s">
        <v>113</v>
      </c>
      <c r="E406" s="298" t="s">
        <v>109</v>
      </c>
      <c r="F406" s="299">
        <v>45205</v>
      </c>
      <c r="G406" s="299">
        <v>45387</v>
      </c>
      <c r="H406" s="300" t="s">
        <v>75</v>
      </c>
      <c r="I406" s="301">
        <v>100000000</v>
      </c>
      <c r="J406" s="301">
        <v>100000000</v>
      </c>
      <c r="K406" s="301">
        <v>101883012</v>
      </c>
      <c r="L406" s="301">
        <v>100000000</v>
      </c>
      <c r="M406" s="87">
        <v>7.9000000000000001E-2</v>
      </c>
      <c r="N406" s="87">
        <f t="shared" si="4"/>
        <v>2.1467737697978E-4</v>
      </c>
      <c r="O406" s="93">
        <v>0.9</v>
      </c>
      <c r="P406" s="87">
        <v>5.2200000000000003E-2</v>
      </c>
      <c r="Q406" s="260"/>
      <c r="R406" s="110"/>
      <c r="S406" s="102"/>
      <c r="T406" s="156"/>
      <c r="U406" s="302"/>
      <c r="V406" s="156"/>
      <c r="W406" s="151"/>
      <c r="X406" s="273"/>
      <c r="Y406" s="303"/>
      <c r="Z406" s="273"/>
      <c r="AD406" s="260"/>
      <c r="AE406" s="273"/>
      <c r="AH406" s="304"/>
    </row>
    <row r="407" spans="1:34" s="257" customFormat="1" ht="39.9" customHeight="1" x14ac:dyDescent="0.35">
      <c r="A407" s="234"/>
      <c r="B407" s="297" t="s">
        <v>432</v>
      </c>
      <c r="C407" s="262" t="s">
        <v>97</v>
      </c>
      <c r="D407" s="298" t="s">
        <v>113</v>
      </c>
      <c r="E407" s="298" t="s">
        <v>109</v>
      </c>
      <c r="F407" s="299">
        <v>45205</v>
      </c>
      <c r="G407" s="299">
        <v>45387</v>
      </c>
      <c r="H407" s="300" t="s">
        <v>75</v>
      </c>
      <c r="I407" s="301">
        <v>100000000</v>
      </c>
      <c r="J407" s="301">
        <v>100000000</v>
      </c>
      <c r="K407" s="301">
        <v>101883012</v>
      </c>
      <c r="L407" s="301">
        <v>100000000</v>
      </c>
      <c r="M407" s="87">
        <v>7.9000000000000001E-2</v>
      </c>
      <c r="N407" s="87">
        <f t="shared" si="4"/>
        <v>2.1467737697978E-4</v>
      </c>
      <c r="O407" s="93">
        <v>0.9</v>
      </c>
      <c r="P407" s="87">
        <v>5.2200000000000003E-2</v>
      </c>
      <c r="Q407" s="260"/>
      <c r="R407" s="110"/>
      <c r="S407" s="102"/>
      <c r="T407" s="156"/>
      <c r="U407" s="302"/>
      <c r="V407" s="156"/>
      <c r="W407" s="151"/>
      <c r="X407" s="273"/>
      <c r="Y407" s="303"/>
      <c r="Z407" s="273"/>
      <c r="AD407" s="260"/>
      <c r="AE407" s="273"/>
      <c r="AH407" s="304"/>
    </row>
    <row r="408" spans="1:34" s="257" customFormat="1" ht="39.9" customHeight="1" x14ac:dyDescent="0.35">
      <c r="A408" s="234"/>
      <c r="B408" s="297" t="s">
        <v>433</v>
      </c>
      <c r="C408" s="262" t="s">
        <v>97</v>
      </c>
      <c r="D408" s="298" t="s">
        <v>113</v>
      </c>
      <c r="E408" s="298" t="s">
        <v>109</v>
      </c>
      <c r="F408" s="299">
        <v>45205</v>
      </c>
      <c r="G408" s="299">
        <v>45387</v>
      </c>
      <c r="H408" s="300" t="s">
        <v>75</v>
      </c>
      <c r="I408" s="301">
        <v>100000000</v>
      </c>
      <c r="J408" s="301">
        <v>100000000</v>
      </c>
      <c r="K408" s="301">
        <v>101883012</v>
      </c>
      <c r="L408" s="301">
        <v>100000000</v>
      </c>
      <c r="M408" s="87">
        <v>7.9000000000000001E-2</v>
      </c>
      <c r="N408" s="87">
        <f t="shared" si="4"/>
        <v>2.1467737697978E-4</v>
      </c>
      <c r="O408" s="93">
        <v>0.9</v>
      </c>
      <c r="P408" s="87">
        <v>5.2200000000000003E-2</v>
      </c>
      <c r="Q408" s="260"/>
      <c r="R408" s="110"/>
      <c r="S408" s="102"/>
      <c r="T408" s="156"/>
      <c r="U408" s="305"/>
      <c r="V408" s="156"/>
      <c r="W408" s="151"/>
      <c r="X408" s="273"/>
      <c r="Y408" s="303"/>
      <c r="Z408" s="273"/>
      <c r="AD408" s="260"/>
      <c r="AE408" s="273"/>
      <c r="AH408" s="304"/>
    </row>
    <row r="409" spans="1:34" s="257" customFormat="1" ht="39.9" customHeight="1" x14ac:dyDescent="0.35">
      <c r="A409" s="234"/>
      <c r="B409" s="297" t="s">
        <v>434</v>
      </c>
      <c r="C409" s="262" t="s">
        <v>97</v>
      </c>
      <c r="D409" s="298" t="s">
        <v>113</v>
      </c>
      <c r="E409" s="298" t="s">
        <v>109</v>
      </c>
      <c r="F409" s="299">
        <v>45205</v>
      </c>
      <c r="G409" s="299">
        <v>45387</v>
      </c>
      <c r="H409" s="300" t="s">
        <v>75</v>
      </c>
      <c r="I409" s="301">
        <v>100000000</v>
      </c>
      <c r="J409" s="301">
        <v>100000000</v>
      </c>
      <c r="K409" s="301">
        <v>101883012</v>
      </c>
      <c r="L409" s="301">
        <v>100000000</v>
      </c>
      <c r="M409" s="87">
        <v>7.9000000000000001E-2</v>
      </c>
      <c r="N409" s="87">
        <f t="shared" si="4"/>
        <v>2.1467737697978E-4</v>
      </c>
      <c r="O409" s="93">
        <v>0.9</v>
      </c>
      <c r="P409" s="87">
        <v>5.2200000000000003E-2</v>
      </c>
      <c r="Q409" s="260"/>
      <c r="R409" s="110"/>
      <c r="S409" s="102"/>
      <c r="T409" s="156"/>
      <c r="U409" s="305"/>
      <c r="V409" s="156"/>
      <c r="W409" s="151"/>
      <c r="X409" s="273"/>
      <c r="Y409" s="303"/>
      <c r="Z409" s="273"/>
      <c r="AD409" s="260"/>
      <c r="AE409" s="273"/>
      <c r="AH409" s="304"/>
    </row>
    <row r="410" spans="1:34" s="257" customFormat="1" ht="39.9" customHeight="1" x14ac:dyDescent="0.35">
      <c r="A410" s="234"/>
      <c r="B410" s="297" t="s">
        <v>435</v>
      </c>
      <c r="C410" s="262" t="s">
        <v>97</v>
      </c>
      <c r="D410" s="298" t="s">
        <v>113</v>
      </c>
      <c r="E410" s="298" t="s">
        <v>109</v>
      </c>
      <c r="F410" s="299">
        <v>45205</v>
      </c>
      <c r="G410" s="299">
        <v>45387</v>
      </c>
      <c r="H410" s="300" t="s">
        <v>75</v>
      </c>
      <c r="I410" s="301">
        <v>100000000</v>
      </c>
      <c r="J410" s="301">
        <v>100000000</v>
      </c>
      <c r="K410" s="301">
        <v>101883012</v>
      </c>
      <c r="L410" s="301">
        <v>100000000</v>
      </c>
      <c r="M410" s="87">
        <v>7.9000000000000001E-2</v>
      </c>
      <c r="N410" s="87">
        <f t="shared" si="4"/>
        <v>2.1467737697978E-4</v>
      </c>
      <c r="O410" s="93">
        <v>0.9</v>
      </c>
      <c r="P410" s="87">
        <v>5.2200000000000003E-2</v>
      </c>
      <c r="Q410" s="260"/>
      <c r="R410" s="110"/>
      <c r="S410" s="102"/>
      <c r="T410" s="156"/>
      <c r="U410" s="302"/>
      <c r="V410" s="156"/>
      <c r="W410" s="151"/>
      <c r="X410" s="273"/>
      <c r="Y410" s="303"/>
      <c r="Z410" s="273"/>
      <c r="AD410" s="260"/>
      <c r="AE410" s="273"/>
      <c r="AH410" s="304"/>
    </row>
    <row r="411" spans="1:34" s="257" customFormat="1" ht="39.9" customHeight="1" x14ac:dyDescent="0.35">
      <c r="A411" s="234"/>
      <c r="B411" s="297" t="s">
        <v>436</v>
      </c>
      <c r="C411" s="262" t="s">
        <v>97</v>
      </c>
      <c r="D411" s="298" t="s">
        <v>113</v>
      </c>
      <c r="E411" s="298" t="s">
        <v>109</v>
      </c>
      <c r="F411" s="299">
        <v>45205</v>
      </c>
      <c r="G411" s="299">
        <v>45387</v>
      </c>
      <c r="H411" s="300" t="s">
        <v>75</v>
      </c>
      <c r="I411" s="301">
        <v>100000000</v>
      </c>
      <c r="J411" s="301">
        <v>100000000</v>
      </c>
      <c r="K411" s="301">
        <v>101883012</v>
      </c>
      <c r="L411" s="301">
        <v>100000000</v>
      </c>
      <c r="M411" s="87">
        <v>7.9000000000000001E-2</v>
      </c>
      <c r="N411" s="87">
        <f t="shared" si="4"/>
        <v>2.1467737697978E-4</v>
      </c>
      <c r="O411" s="93">
        <v>0.9</v>
      </c>
      <c r="P411" s="87">
        <v>5.2200000000000003E-2</v>
      </c>
      <c r="Q411" s="260"/>
      <c r="R411" s="110"/>
      <c r="S411" s="102"/>
      <c r="T411" s="156"/>
      <c r="U411" s="305"/>
      <c r="V411" s="156"/>
      <c r="W411" s="151"/>
      <c r="X411" s="273"/>
      <c r="Y411" s="303"/>
      <c r="Z411" s="273"/>
      <c r="AD411" s="260"/>
      <c r="AE411" s="273"/>
      <c r="AH411" s="304"/>
    </row>
    <row r="412" spans="1:34" s="257" customFormat="1" ht="39.9" customHeight="1" x14ac:dyDescent="0.35">
      <c r="A412" s="234"/>
      <c r="B412" s="297" t="s">
        <v>437</v>
      </c>
      <c r="C412" s="262" t="s">
        <v>97</v>
      </c>
      <c r="D412" s="298" t="s">
        <v>113</v>
      </c>
      <c r="E412" s="298" t="s">
        <v>109</v>
      </c>
      <c r="F412" s="299">
        <v>45205</v>
      </c>
      <c r="G412" s="299">
        <v>45387</v>
      </c>
      <c r="H412" s="300" t="s">
        <v>75</v>
      </c>
      <c r="I412" s="301">
        <v>100000000</v>
      </c>
      <c r="J412" s="301">
        <v>100000000</v>
      </c>
      <c r="K412" s="301">
        <v>101883012</v>
      </c>
      <c r="L412" s="301">
        <v>100000000</v>
      </c>
      <c r="M412" s="87">
        <v>7.9000000000000001E-2</v>
      </c>
      <c r="N412" s="87">
        <f t="shared" si="4"/>
        <v>2.1467737697978E-4</v>
      </c>
      <c r="O412" s="93">
        <v>0.9</v>
      </c>
      <c r="P412" s="87">
        <v>5.2200000000000003E-2</v>
      </c>
      <c r="Q412" s="260"/>
      <c r="R412" s="110"/>
      <c r="S412" s="102"/>
      <c r="T412" s="156"/>
      <c r="U412" s="305"/>
      <c r="V412" s="156"/>
      <c r="W412" s="151"/>
      <c r="X412" s="273"/>
      <c r="Y412" s="303"/>
      <c r="Z412" s="273"/>
      <c r="AD412" s="260"/>
      <c r="AE412" s="273"/>
      <c r="AH412" s="304"/>
    </row>
    <row r="413" spans="1:34" s="257" customFormat="1" ht="39.9" customHeight="1" x14ac:dyDescent="0.35">
      <c r="A413" s="234"/>
      <c r="B413" s="297" t="s">
        <v>438</v>
      </c>
      <c r="C413" s="262" t="s">
        <v>97</v>
      </c>
      <c r="D413" s="298" t="s">
        <v>113</v>
      </c>
      <c r="E413" s="298" t="s">
        <v>109</v>
      </c>
      <c r="F413" s="299">
        <v>45205</v>
      </c>
      <c r="G413" s="299">
        <v>45387</v>
      </c>
      <c r="H413" s="300" t="s">
        <v>75</v>
      </c>
      <c r="I413" s="301">
        <v>100000000</v>
      </c>
      <c r="J413" s="301">
        <v>100000000</v>
      </c>
      <c r="K413" s="301">
        <v>101883012</v>
      </c>
      <c r="L413" s="301">
        <v>100000000</v>
      </c>
      <c r="M413" s="87">
        <v>7.9000000000000001E-2</v>
      </c>
      <c r="N413" s="87">
        <f t="shared" si="4"/>
        <v>2.1467737697978E-4</v>
      </c>
      <c r="O413" s="93">
        <v>0.9</v>
      </c>
      <c r="P413" s="87">
        <v>5.2200000000000003E-2</v>
      </c>
      <c r="Q413" s="260"/>
      <c r="R413" s="110"/>
      <c r="S413" s="102"/>
      <c r="T413" s="156"/>
      <c r="U413" s="302"/>
      <c r="V413" s="156"/>
      <c r="W413" s="151"/>
      <c r="X413" s="273"/>
      <c r="Y413" s="303"/>
      <c r="Z413" s="273"/>
      <c r="AD413" s="260"/>
      <c r="AE413" s="273"/>
      <c r="AH413" s="304"/>
    </row>
    <row r="414" spans="1:34" s="257" customFormat="1" ht="39.9" customHeight="1" x14ac:dyDescent="0.35">
      <c r="A414" s="234"/>
      <c r="B414" s="297" t="s">
        <v>439</v>
      </c>
      <c r="C414" s="262" t="s">
        <v>97</v>
      </c>
      <c r="D414" s="298" t="s">
        <v>113</v>
      </c>
      <c r="E414" s="298" t="s">
        <v>109</v>
      </c>
      <c r="F414" s="299">
        <v>45205</v>
      </c>
      <c r="G414" s="299">
        <v>45387</v>
      </c>
      <c r="H414" s="300" t="s">
        <v>75</v>
      </c>
      <c r="I414" s="301">
        <v>100000000</v>
      </c>
      <c r="J414" s="301">
        <v>100000000</v>
      </c>
      <c r="K414" s="301">
        <v>101883012</v>
      </c>
      <c r="L414" s="301">
        <v>100000000</v>
      </c>
      <c r="M414" s="87">
        <v>7.9000000000000001E-2</v>
      </c>
      <c r="N414" s="87">
        <f t="shared" si="4"/>
        <v>2.1467737697978E-4</v>
      </c>
      <c r="O414" s="93">
        <v>0.9</v>
      </c>
      <c r="P414" s="87">
        <v>5.2200000000000003E-2</v>
      </c>
      <c r="Q414" s="260"/>
      <c r="R414" s="110"/>
      <c r="S414" s="102"/>
      <c r="T414" s="156"/>
      <c r="U414" s="302"/>
      <c r="V414" s="156"/>
      <c r="W414" s="151"/>
      <c r="X414" s="273"/>
      <c r="Y414" s="303"/>
      <c r="Z414" s="273"/>
      <c r="AD414" s="260"/>
      <c r="AE414" s="273"/>
      <c r="AH414" s="304"/>
    </row>
    <row r="415" spans="1:34" s="257" customFormat="1" ht="39.9" customHeight="1" x14ac:dyDescent="0.35">
      <c r="A415" s="234"/>
      <c r="B415" s="297" t="s">
        <v>440</v>
      </c>
      <c r="C415" s="262" t="s">
        <v>97</v>
      </c>
      <c r="D415" s="298" t="s">
        <v>113</v>
      </c>
      <c r="E415" s="298" t="s">
        <v>109</v>
      </c>
      <c r="F415" s="299">
        <v>45209</v>
      </c>
      <c r="G415" s="299">
        <v>45489</v>
      </c>
      <c r="H415" s="300" t="s">
        <v>75</v>
      </c>
      <c r="I415" s="301">
        <v>1000000000</v>
      </c>
      <c r="J415" s="301">
        <v>1000000000</v>
      </c>
      <c r="K415" s="301">
        <v>1018191780</v>
      </c>
      <c r="L415" s="301">
        <v>1000000000</v>
      </c>
      <c r="M415" s="87">
        <v>0.08</v>
      </c>
      <c r="N415" s="87">
        <f t="shared" si="4"/>
        <v>2.1467737697978E-3</v>
      </c>
      <c r="O415" s="93">
        <v>0.9</v>
      </c>
      <c r="P415" s="87">
        <v>5.2200000000000003E-2</v>
      </c>
      <c r="Q415" s="260"/>
      <c r="R415" s="110"/>
      <c r="S415" s="102"/>
      <c r="T415" s="156"/>
      <c r="U415" s="302"/>
      <c r="V415" s="156"/>
      <c r="W415" s="151"/>
      <c r="X415" s="273"/>
      <c r="Y415" s="303"/>
      <c r="Z415" s="273"/>
      <c r="AD415" s="260"/>
      <c r="AE415" s="273"/>
      <c r="AH415" s="304"/>
    </row>
    <row r="416" spans="1:34" s="257" customFormat="1" ht="39.9" customHeight="1" x14ac:dyDescent="0.35">
      <c r="A416" s="234"/>
      <c r="B416" s="297" t="s">
        <v>441</v>
      </c>
      <c r="C416" s="262" t="s">
        <v>97</v>
      </c>
      <c r="D416" s="298" t="s">
        <v>113</v>
      </c>
      <c r="E416" s="298" t="s">
        <v>109</v>
      </c>
      <c r="F416" s="299">
        <v>45209</v>
      </c>
      <c r="G416" s="299">
        <v>45489</v>
      </c>
      <c r="H416" s="300" t="s">
        <v>75</v>
      </c>
      <c r="I416" s="301">
        <v>1000000000</v>
      </c>
      <c r="J416" s="301">
        <v>1000000000</v>
      </c>
      <c r="K416" s="301">
        <v>1018191780</v>
      </c>
      <c r="L416" s="301">
        <v>1000000000</v>
      </c>
      <c r="M416" s="87">
        <v>0.08</v>
      </c>
      <c r="N416" s="87">
        <f t="shared" si="4"/>
        <v>2.1467737697978E-3</v>
      </c>
      <c r="O416" s="93">
        <v>0.9</v>
      </c>
      <c r="P416" s="87">
        <v>5.2200000000000003E-2</v>
      </c>
      <c r="Q416" s="260"/>
      <c r="R416" s="110"/>
      <c r="S416" s="102"/>
      <c r="T416" s="156"/>
      <c r="U416" s="302"/>
      <c r="V416" s="156"/>
      <c r="W416" s="151"/>
      <c r="X416" s="273"/>
      <c r="Y416" s="303"/>
      <c r="Z416" s="273"/>
      <c r="AD416" s="260"/>
      <c r="AE416" s="273"/>
      <c r="AH416" s="304"/>
    </row>
    <row r="417" spans="1:34" s="257" customFormat="1" ht="39.9" customHeight="1" x14ac:dyDescent="0.35">
      <c r="A417" s="234"/>
      <c r="B417" s="297" t="s">
        <v>442</v>
      </c>
      <c r="C417" s="262" t="s">
        <v>97</v>
      </c>
      <c r="D417" s="298" t="s">
        <v>113</v>
      </c>
      <c r="E417" s="298" t="s">
        <v>109</v>
      </c>
      <c r="F417" s="299">
        <v>45209</v>
      </c>
      <c r="G417" s="299">
        <v>45489</v>
      </c>
      <c r="H417" s="300" t="s">
        <v>75</v>
      </c>
      <c r="I417" s="301">
        <v>1000000000</v>
      </c>
      <c r="J417" s="301">
        <v>1000000000</v>
      </c>
      <c r="K417" s="301">
        <v>1018191780</v>
      </c>
      <c r="L417" s="301">
        <v>1000000000</v>
      </c>
      <c r="M417" s="87">
        <v>0.08</v>
      </c>
      <c r="N417" s="87">
        <f t="shared" si="4"/>
        <v>2.1467737697978E-3</v>
      </c>
      <c r="O417" s="93">
        <v>0.9</v>
      </c>
      <c r="P417" s="87">
        <v>5.2200000000000003E-2</v>
      </c>
      <c r="Q417" s="260"/>
      <c r="R417" s="110"/>
      <c r="S417" s="102"/>
      <c r="T417" s="156"/>
      <c r="U417" s="302"/>
      <c r="V417" s="156"/>
      <c r="W417" s="151"/>
      <c r="X417" s="273"/>
      <c r="Y417" s="303"/>
      <c r="Z417" s="273"/>
      <c r="AD417" s="260"/>
      <c r="AE417" s="273"/>
      <c r="AH417" s="304"/>
    </row>
    <row r="418" spans="1:34" s="257" customFormat="1" ht="39.9" customHeight="1" x14ac:dyDescent="0.35">
      <c r="A418" s="234"/>
      <c r="B418" s="297" t="s">
        <v>443</v>
      </c>
      <c r="C418" s="262" t="s">
        <v>97</v>
      </c>
      <c r="D418" s="298" t="s">
        <v>113</v>
      </c>
      <c r="E418" s="298" t="s">
        <v>109</v>
      </c>
      <c r="F418" s="299">
        <v>45209</v>
      </c>
      <c r="G418" s="299">
        <v>45489</v>
      </c>
      <c r="H418" s="300" t="s">
        <v>75</v>
      </c>
      <c r="I418" s="301">
        <v>1000000000</v>
      </c>
      <c r="J418" s="301">
        <v>1000000000</v>
      </c>
      <c r="K418" s="301">
        <v>1018191780</v>
      </c>
      <c r="L418" s="301">
        <v>1000000000</v>
      </c>
      <c r="M418" s="87">
        <v>0.08</v>
      </c>
      <c r="N418" s="87">
        <f t="shared" si="4"/>
        <v>2.1467737697978E-3</v>
      </c>
      <c r="O418" s="93">
        <v>0.9</v>
      </c>
      <c r="P418" s="87">
        <v>5.2200000000000003E-2</v>
      </c>
      <c r="Q418" s="260"/>
      <c r="R418" s="110"/>
      <c r="S418" s="102"/>
      <c r="T418" s="156"/>
      <c r="U418" s="302"/>
      <c r="V418" s="156"/>
      <c r="W418" s="151"/>
      <c r="X418" s="273"/>
      <c r="Y418" s="303"/>
      <c r="Z418" s="273"/>
      <c r="AD418" s="260"/>
      <c r="AE418" s="273"/>
      <c r="AH418" s="304"/>
    </row>
    <row r="419" spans="1:34" s="257" customFormat="1" ht="39.9" customHeight="1" x14ac:dyDescent="0.35">
      <c r="A419" s="234"/>
      <c r="B419" s="297" t="s">
        <v>444</v>
      </c>
      <c r="C419" s="262" t="s">
        <v>97</v>
      </c>
      <c r="D419" s="298" t="s">
        <v>113</v>
      </c>
      <c r="E419" s="298" t="s">
        <v>109</v>
      </c>
      <c r="F419" s="299">
        <v>45209</v>
      </c>
      <c r="G419" s="299">
        <v>45509</v>
      </c>
      <c r="H419" s="300" t="s">
        <v>75</v>
      </c>
      <c r="I419" s="301">
        <v>1000000000</v>
      </c>
      <c r="J419" s="301">
        <v>1000000000</v>
      </c>
      <c r="K419" s="301">
        <v>1018191780</v>
      </c>
      <c r="L419" s="301">
        <v>1000000000</v>
      </c>
      <c r="M419" s="87">
        <v>0.08</v>
      </c>
      <c r="N419" s="87">
        <f t="shared" si="4"/>
        <v>2.1467737697978E-3</v>
      </c>
      <c r="O419" s="93">
        <v>0.9</v>
      </c>
      <c r="P419" s="87">
        <v>5.2200000000000003E-2</v>
      </c>
      <c r="Q419" s="260"/>
      <c r="R419" s="110"/>
      <c r="S419" s="102"/>
      <c r="T419" s="156"/>
      <c r="U419" s="305"/>
      <c r="V419" s="156"/>
      <c r="W419" s="151"/>
      <c r="X419" s="273"/>
      <c r="Y419" s="303"/>
      <c r="Z419" s="273"/>
      <c r="AD419" s="260"/>
      <c r="AE419" s="273"/>
      <c r="AH419" s="304"/>
    </row>
    <row r="420" spans="1:34" s="257" customFormat="1" ht="39.9" customHeight="1" x14ac:dyDescent="0.35">
      <c r="A420" s="234"/>
      <c r="B420" s="297" t="s">
        <v>445</v>
      </c>
      <c r="C420" s="262" t="s">
        <v>97</v>
      </c>
      <c r="D420" s="298" t="s">
        <v>113</v>
      </c>
      <c r="E420" s="298" t="s">
        <v>109</v>
      </c>
      <c r="F420" s="299">
        <v>45209</v>
      </c>
      <c r="G420" s="299">
        <v>45509</v>
      </c>
      <c r="H420" s="300" t="s">
        <v>75</v>
      </c>
      <c r="I420" s="301">
        <v>1000000000</v>
      </c>
      <c r="J420" s="301">
        <v>1000000000</v>
      </c>
      <c r="K420" s="301">
        <v>1018191780</v>
      </c>
      <c r="L420" s="301">
        <v>1000000000</v>
      </c>
      <c r="M420" s="87">
        <v>0.08</v>
      </c>
      <c r="N420" s="87">
        <f t="shared" si="4"/>
        <v>2.1467737697978E-3</v>
      </c>
      <c r="O420" s="93">
        <v>0.9</v>
      </c>
      <c r="P420" s="87">
        <v>5.2200000000000003E-2</v>
      </c>
      <c r="Q420" s="260"/>
      <c r="R420" s="110"/>
      <c r="S420" s="102"/>
      <c r="T420" s="156"/>
      <c r="U420" s="302"/>
      <c r="V420" s="156"/>
      <c r="W420" s="151"/>
      <c r="X420" s="273"/>
      <c r="Y420" s="303"/>
      <c r="Z420" s="273"/>
      <c r="AD420" s="260"/>
      <c r="AE420" s="273"/>
      <c r="AH420" s="304"/>
    </row>
    <row r="421" spans="1:34" s="257" customFormat="1" ht="39.9" customHeight="1" x14ac:dyDescent="0.35">
      <c r="A421" s="234"/>
      <c r="B421" s="297" t="s">
        <v>446</v>
      </c>
      <c r="C421" s="262" t="s">
        <v>97</v>
      </c>
      <c r="D421" s="298" t="s">
        <v>113</v>
      </c>
      <c r="E421" s="298" t="s">
        <v>109</v>
      </c>
      <c r="F421" s="299">
        <v>45209</v>
      </c>
      <c r="G421" s="299">
        <v>45509</v>
      </c>
      <c r="H421" s="300" t="s">
        <v>75</v>
      </c>
      <c r="I421" s="301">
        <v>1000000000</v>
      </c>
      <c r="J421" s="301">
        <v>1000000000</v>
      </c>
      <c r="K421" s="301">
        <v>1018191780</v>
      </c>
      <c r="L421" s="301">
        <v>1000000000</v>
      </c>
      <c r="M421" s="87">
        <v>0.08</v>
      </c>
      <c r="N421" s="87">
        <f t="shared" si="4"/>
        <v>2.1467737697978E-3</v>
      </c>
      <c r="O421" s="93">
        <v>0.9</v>
      </c>
      <c r="P421" s="87">
        <v>5.2200000000000003E-2</v>
      </c>
      <c r="Q421" s="260"/>
      <c r="R421" s="110"/>
      <c r="S421" s="102"/>
      <c r="T421" s="156"/>
      <c r="U421" s="302"/>
      <c r="V421" s="156"/>
      <c r="W421" s="151"/>
      <c r="X421" s="273"/>
      <c r="Y421" s="303"/>
      <c r="Z421" s="273"/>
      <c r="AD421" s="260"/>
      <c r="AE421" s="273"/>
      <c r="AH421" s="304"/>
    </row>
    <row r="422" spans="1:34" s="257" customFormat="1" ht="39.9" customHeight="1" x14ac:dyDescent="0.35">
      <c r="A422" s="234"/>
      <c r="B422" s="297" t="s">
        <v>447</v>
      </c>
      <c r="C422" s="262" t="s">
        <v>97</v>
      </c>
      <c r="D422" s="298" t="s">
        <v>113</v>
      </c>
      <c r="E422" s="298" t="s">
        <v>109</v>
      </c>
      <c r="F422" s="299">
        <v>45209</v>
      </c>
      <c r="G422" s="299">
        <v>45509</v>
      </c>
      <c r="H422" s="300" t="s">
        <v>75</v>
      </c>
      <c r="I422" s="301">
        <v>1000000000</v>
      </c>
      <c r="J422" s="301">
        <v>1000000000</v>
      </c>
      <c r="K422" s="301">
        <v>1018191780</v>
      </c>
      <c r="L422" s="301">
        <v>1000000000</v>
      </c>
      <c r="M422" s="87">
        <v>0.08</v>
      </c>
      <c r="N422" s="87">
        <f t="shared" si="4"/>
        <v>2.1467737697978E-3</v>
      </c>
      <c r="O422" s="93">
        <v>0.9</v>
      </c>
      <c r="P422" s="87">
        <v>5.2200000000000003E-2</v>
      </c>
      <c r="Q422" s="260"/>
      <c r="R422" s="110"/>
      <c r="S422" s="102"/>
      <c r="T422" s="156"/>
      <c r="U422" s="302"/>
      <c r="V422" s="156"/>
      <c r="W422" s="151"/>
      <c r="X422" s="273"/>
      <c r="Y422" s="303"/>
      <c r="Z422" s="273"/>
      <c r="AD422" s="260"/>
      <c r="AE422" s="273"/>
      <c r="AH422" s="304"/>
    </row>
    <row r="423" spans="1:34" s="257" customFormat="1" ht="39.9" customHeight="1" x14ac:dyDescent="0.35">
      <c r="A423" s="234"/>
      <c r="B423" s="297" t="s">
        <v>330</v>
      </c>
      <c r="C423" s="262" t="s">
        <v>143</v>
      </c>
      <c r="D423" s="298" t="s">
        <v>113</v>
      </c>
      <c r="E423" s="298" t="s">
        <v>109</v>
      </c>
      <c r="F423" s="299">
        <v>45181</v>
      </c>
      <c r="G423" s="299">
        <v>45363</v>
      </c>
      <c r="H423" s="300" t="s">
        <v>75</v>
      </c>
      <c r="I423" s="301">
        <v>200000000</v>
      </c>
      <c r="J423" s="301">
        <v>200000000</v>
      </c>
      <c r="K423" s="301">
        <v>204865752</v>
      </c>
      <c r="L423" s="301">
        <v>200000000</v>
      </c>
      <c r="M423" s="87">
        <v>0.08</v>
      </c>
      <c r="N423" s="87">
        <f t="shared" si="4"/>
        <v>4.2935475395956E-4</v>
      </c>
      <c r="O423" s="93">
        <v>0.9</v>
      </c>
      <c r="P423" s="87" t="e">
        <f>VLOOKUP(C423,#REF!,3,FALSE)</f>
        <v>#REF!</v>
      </c>
      <c r="Q423" s="260"/>
      <c r="R423" s="110"/>
      <c r="S423" s="102"/>
      <c r="T423" s="156"/>
      <c r="U423" s="302"/>
      <c r="V423" s="156"/>
      <c r="W423" s="151"/>
      <c r="X423" s="273"/>
      <c r="Y423" s="303"/>
      <c r="Z423" s="273"/>
      <c r="AD423" s="260"/>
      <c r="AE423" s="273"/>
      <c r="AH423" s="304"/>
    </row>
    <row r="424" spans="1:34" s="257" customFormat="1" ht="39.9" customHeight="1" x14ac:dyDescent="0.35">
      <c r="A424" s="234"/>
      <c r="B424" s="297" t="s">
        <v>448</v>
      </c>
      <c r="C424" s="262" t="s">
        <v>98</v>
      </c>
      <c r="D424" s="298" t="s">
        <v>113</v>
      </c>
      <c r="E424" s="298" t="s">
        <v>109</v>
      </c>
      <c r="F424" s="299">
        <v>45203</v>
      </c>
      <c r="G424" s="299">
        <v>45384</v>
      </c>
      <c r="H424" s="300" t="s">
        <v>75</v>
      </c>
      <c r="I424" s="301">
        <v>1000000000</v>
      </c>
      <c r="J424" s="301">
        <v>1000000000</v>
      </c>
      <c r="K424" s="301">
        <v>1019019177</v>
      </c>
      <c r="L424" s="301">
        <v>1000000000</v>
      </c>
      <c r="M424" s="87">
        <v>7.8E-2</v>
      </c>
      <c r="N424" s="87">
        <f t="shared" si="4"/>
        <v>2.1467737697978E-3</v>
      </c>
      <c r="O424" s="93">
        <v>0.9</v>
      </c>
      <c r="P424" s="87" t="e">
        <f>VLOOKUP(C424,#REF!,3,FALSE)</f>
        <v>#REF!</v>
      </c>
      <c r="Q424" s="260"/>
      <c r="R424" s="110"/>
      <c r="S424" s="102"/>
      <c r="T424" s="156"/>
      <c r="U424" s="302"/>
      <c r="V424" s="156"/>
      <c r="W424" s="151"/>
      <c r="X424" s="273"/>
      <c r="Y424" s="303"/>
      <c r="Z424" s="273"/>
      <c r="AD424" s="260"/>
      <c r="AE424" s="273"/>
      <c r="AH424" s="304"/>
    </row>
    <row r="425" spans="1:34" s="257" customFormat="1" ht="39.9" customHeight="1" x14ac:dyDescent="0.35">
      <c r="A425" s="234"/>
      <c r="B425" s="297" t="s">
        <v>449</v>
      </c>
      <c r="C425" s="262" t="s">
        <v>98</v>
      </c>
      <c r="D425" s="298" t="s">
        <v>113</v>
      </c>
      <c r="E425" s="298" t="s">
        <v>109</v>
      </c>
      <c r="F425" s="299">
        <v>45203</v>
      </c>
      <c r="G425" s="299">
        <v>45384</v>
      </c>
      <c r="H425" s="300" t="s">
        <v>75</v>
      </c>
      <c r="I425" s="301">
        <v>1000000000</v>
      </c>
      <c r="J425" s="301">
        <v>1000000000</v>
      </c>
      <c r="K425" s="301">
        <v>1019019177</v>
      </c>
      <c r="L425" s="301">
        <v>1000000000</v>
      </c>
      <c r="M425" s="87">
        <v>7.8E-2</v>
      </c>
      <c r="N425" s="87">
        <f t="shared" si="4"/>
        <v>2.1467737697978E-3</v>
      </c>
      <c r="O425" s="93">
        <v>0.9</v>
      </c>
      <c r="P425" s="87" t="e">
        <f>VLOOKUP(C425,#REF!,3,FALSE)</f>
        <v>#REF!</v>
      </c>
      <c r="Q425" s="260"/>
      <c r="R425" s="110"/>
      <c r="S425" s="102"/>
      <c r="T425" s="156"/>
      <c r="U425" s="302"/>
      <c r="V425" s="156"/>
      <c r="W425" s="151"/>
      <c r="X425" s="273"/>
      <c r="Y425" s="303"/>
      <c r="Z425" s="273"/>
      <c r="AD425" s="260"/>
      <c r="AE425" s="273"/>
      <c r="AH425" s="304"/>
    </row>
    <row r="426" spans="1:34" s="257" customFormat="1" ht="39.9" customHeight="1" x14ac:dyDescent="0.35">
      <c r="A426" s="234"/>
      <c r="B426" s="297" t="s">
        <v>450</v>
      </c>
      <c r="C426" s="262" t="s">
        <v>98</v>
      </c>
      <c r="D426" s="298" t="s">
        <v>113</v>
      </c>
      <c r="E426" s="298" t="s">
        <v>109</v>
      </c>
      <c r="F426" s="299">
        <v>45203</v>
      </c>
      <c r="G426" s="299">
        <v>45384</v>
      </c>
      <c r="H426" s="300" t="s">
        <v>75</v>
      </c>
      <c r="I426" s="301">
        <v>1000000000</v>
      </c>
      <c r="J426" s="301">
        <v>1000000000</v>
      </c>
      <c r="K426" s="301">
        <v>1019019177</v>
      </c>
      <c r="L426" s="301">
        <v>1000000000</v>
      </c>
      <c r="M426" s="87">
        <v>7.8E-2</v>
      </c>
      <c r="N426" s="87">
        <f t="shared" ref="N426:N518" si="5">+L426/$R$297</f>
        <v>2.1467737697978E-3</v>
      </c>
      <c r="O426" s="93">
        <v>0.9</v>
      </c>
      <c r="P426" s="87" t="e">
        <f>VLOOKUP(C426,#REF!,3,FALSE)</f>
        <v>#REF!</v>
      </c>
      <c r="Q426" s="260"/>
      <c r="R426" s="110"/>
      <c r="S426" s="102"/>
      <c r="T426" s="156"/>
      <c r="U426" s="302"/>
      <c r="V426" s="156"/>
      <c r="W426" s="151"/>
      <c r="X426" s="273"/>
      <c r="Y426" s="303"/>
      <c r="Z426" s="273"/>
      <c r="AD426" s="260"/>
      <c r="AE426" s="273"/>
      <c r="AH426" s="304"/>
    </row>
    <row r="427" spans="1:34" s="257" customFormat="1" ht="39.9" customHeight="1" x14ac:dyDescent="0.35">
      <c r="A427" s="234"/>
      <c r="B427" s="297" t="s">
        <v>451</v>
      </c>
      <c r="C427" s="262" t="s">
        <v>98</v>
      </c>
      <c r="D427" s="298" t="s">
        <v>113</v>
      </c>
      <c r="E427" s="298" t="s">
        <v>109</v>
      </c>
      <c r="F427" s="299">
        <v>45203</v>
      </c>
      <c r="G427" s="299">
        <v>45384</v>
      </c>
      <c r="H427" s="300" t="s">
        <v>75</v>
      </c>
      <c r="I427" s="301">
        <v>1000000000</v>
      </c>
      <c r="J427" s="301">
        <v>1000000000</v>
      </c>
      <c r="K427" s="301">
        <v>1019019177</v>
      </c>
      <c r="L427" s="301">
        <v>1000000000</v>
      </c>
      <c r="M427" s="87">
        <v>7.8E-2</v>
      </c>
      <c r="N427" s="87">
        <f t="shared" si="5"/>
        <v>2.1467737697978E-3</v>
      </c>
      <c r="O427" s="93">
        <v>0.9</v>
      </c>
      <c r="P427" s="87" t="e">
        <f>VLOOKUP(C427,#REF!,3,FALSE)</f>
        <v>#REF!</v>
      </c>
      <c r="Q427" s="260"/>
      <c r="R427" s="110"/>
      <c r="S427" s="102"/>
      <c r="T427" s="156"/>
      <c r="U427" s="302"/>
      <c r="V427" s="156"/>
      <c r="W427" s="151"/>
      <c r="X427" s="273"/>
      <c r="Y427" s="303"/>
      <c r="Z427" s="273"/>
      <c r="AD427" s="260"/>
      <c r="AE427" s="273"/>
      <c r="AH427" s="304"/>
    </row>
    <row r="428" spans="1:34" s="257" customFormat="1" ht="39.9" customHeight="1" x14ac:dyDescent="0.35">
      <c r="A428" s="234"/>
      <c r="B428" s="297" t="s">
        <v>452</v>
      </c>
      <c r="C428" s="262" t="s">
        <v>98</v>
      </c>
      <c r="D428" s="298" t="s">
        <v>113</v>
      </c>
      <c r="E428" s="298" t="s">
        <v>109</v>
      </c>
      <c r="F428" s="299">
        <v>45203</v>
      </c>
      <c r="G428" s="299">
        <v>45384</v>
      </c>
      <c r="H428" s="300" t="s">
        <v>75</v>
      </c>
      <c r="I428" s="301">
        <v>1000000000</v>
      </c>
      <c r="J428" s="301">
        <v>1000000000</v>
      </c>
      <c r="K428" s="301">
        <v>1019019177</v>
      </c>
      <c r="L428" s="301">
        <v>1000000000</v>
      </c>
      <c r="M428" s="87">
        <v>7.8E-2</v>
      </c>
      <c r="N428" s="87">
        <f t="shared" si="5"/>
        <v>2.1467737697978E-3</v>
      </c>
      <c r="O428" s="93">
        <v>0.9</v>
      </c>
      <c r="P428" s="87" t="e">
        <f>VLOOKUP(C428,#REF!,3,FALSE)</f>
        <v>#REF!</v>
      </c>
      <c r="Q428" s="260"/>
      <c r="R428" s="110"/>
      <c r="S428" s="102"/>
      <c r="T428" s="156"/>
      <c r="U428" s="302"/>
      <c r="V428" s="156"/>
      <c r="W428" s="151"/>
      <c r="X428" s="273"/>
      <c r="Y428" s="303"/>
      <c r="Z428" s="273"/>
      <c r="AD428" s="260"/>
      <c r="AE428" s="273"/>
      <c r="AH428" s="304"/>
    </row>
    <row r="429" spans="1:34" s="257" customFormat="1" ht="39.9" customHeight="1" x14ac:dyDescent="0.35">
      <c r="A429" s="234"/>
      <c r="B429" s="297" t="s">
        <v>453</v>
      </c>
      <c r="C429" s="262" t="s">
        <v>98</v>
      </c>
      <c r="D429" s="298" t="s">
        <v>113</v>
      </c>
      <c r="E429" s="298" t="s">
        <v>109</v>
      </c>
      <c r="F429" s="299">
        <v>45203</v>
      </c>
      <c r="G429" s="299">
        <v>45483</v>
      </c>
      <c r="H429" s="300" t="s">
        <v>75</v>
      </c>
      <c r="I429" s="301">
        <v>1000000000</v>
      </c>
      <c r="J429" s="301">
        <v>1000000000</v>
      </c>
      <c r="K429" s="301">
        <v>1019019177</v>
      </c>
      <c r="L429" s="301">
        <v>1000000000</v>
      </c>
      <c r="M429" s="87">
        <v>7.8E-2</v>
      </c>
      <c r="N429" s="87">
        <f t="shared" si="5"/>
        <v>2.1467737697978E-3</v>
      </c>
      <c r="O429" s="93">
        <v>0.9</v>
      </c>
      <c r="P429" s="87" t="e">
        <f>VLOOKUP(C429,#REF!,3,FALSE)</f>
        <v>#REF!</v>
      </c>
      <c r="Q429" s="260"/>
      <c r="R429" s="110"/>
      <c r="S429" s="102"/>
      <c r="T429" s="156"/>
      <c r="U429" s="302"/>
      <c r="V429" s="156"/>
      <c r="W429" s="151"/>
      <c r="X429" s="273"/>
      <c r="Y429" s="303"/>
      <c r="Z429" s="273"/>
      <c r="AD429" s="260"/>
      <c r="AE429" s="273"/>
      <c r="AH429" s="304"/>
    </row>
    <row r="430" spans="1:34" s="257" customFormat="1" ht="39.9" customHeight="1" x14ac:dyDescent="0.35">
      <c r="A430" s="234"/>
      <c r="B430" s="297" t="s">
        <v>454</v>
      </c>
      <c r="C430" s="262" t="s">
        <v>98</v>
      </c>
      <c r="D430" s="298" t="s">
        <v>113</v>
      </c>
      <c r="E430" s="298" t="s">
        <v>109</v>
      </c>
      <c r="F430" s="299">
        <v>45203</v>
      </c>
      <c r="G430" s="299">
        <v>45483</v>
      </c>
      <c r="H430" s="300" t="s">
        <v>75</v>
      </c>
      <c r="I430" s="301">
        <v>1000000000</v>
      </c>
      <c r="J430" s="301">
        <v>1000000000</v>
      </c>
      <c r="K430" s="301">
        <v>1019019177</v>
      </c>
      <c r="L430" s="301">
        <v>1000000000</v>
      </c>
      <c r="M430" s="87">
        <v>7.8E-2</v>
      </c>
      <c r="N430" s="87">
        <f t="shared" si="5"/>
        <v>2.1467737697978E-3</v>
      </c>
      <c r="O430" s="93">
        <v>0.9</v>
      </c>
      <c r="P430" s="87" t="e">
        <f>VLOOKUP(C430,#REF!,3,FALSE)</f>
        <v>#REF!</v>
      </c>
      <c r="Q430" s="260"/>
      <c r="R430" s="110"/>
      <c r="S430" s="102"/>
      <c r="T430" s="156"/>
      <c r="U430" s="302"/>
      <c r="V430" s="156"/>
      <c r="W430" s="151"/>
      <c r="X430" s="273"/>
      <c r="Y430" s="303"/>
      <c r="Z430" s="273"/>
      <c r="AD430" s="260"/>
      <c r="AE430" s="273"/>
      <c r="AH430" s="304"/>
    </row>
    <row r="431" spans="1:34" s="257" customFormat="1" ht="39.9" customHeight="1" x14ac:dyDescent="0.35">
      <c r="A431" s="234"/>
      <c r="B431" s="297" t="s">
        <v>455</v>
      </c>
      <c r="C431" s="262" t="s">
        <v>98</v>
      </c>
      <c r="D431" s="298" t="s">
        <v>113</v>
      </c>
      <c r="E431" s="298" t="s">
        <v>109</v>
      </c>
      <c r="F431" s="299">
        <v>45203</v>
      </c>
      <c r="G431" s="299">
        <v>45483</v>
      </c>
      <c r="H431" s="300" t="s">
        <v>75</v>
      </c>
      <c r="I431" s="301">
        <v>1000000000</v>
      </c>
      <c r="J431" s="301">
        <v>1000000000</v>
      </c>
      <c r="K431" s="301">
        <v>1019019177</v>
      </c>
      <c r="L431" s="301">
        <v>1000000000</v>
      </c>
      <c r="M431" s="87">
        <v>7.8E-2</v>
      </c>
      <c r="N431" s="87">
        <f t="shared" si="5"/>
        <v>2.1467737697978E-3</v>
      </c>
      <c r="O431" s="93">
        <v>0.9</v>
      </c>
      <c r="P431" s="87" t="e">
        <f>VLOOKUP(C431,#REF!,3,FALSE)</f>
        <v>#REF!</v>
      </c>
      <c r="Q431" s="260"/>
      <c r="R431" s="110"/>
      <c r="S431" s="102"/>
      <c r="T431" s="156"/>
      <c r="U431" s="302"/>
      <c r="V431" s="156"/>
      <c r="W431" s="151"/>
      <c r="X431" s="273"/>
      <c r="Y431" s="303"/>
      <c r="Z431" s="273"/>
      <c r="AD431" s="260"/>
      <c r="AE431" s="273"/>
      <c r="AH431" s="304"/>
    </row>
    <row r="432" spans="1:34" s="257" customFormat="1" ht="39.9" customHeight="1" x14ac:dyDescent="0.35">
      <c r="A432" s="234"/>
      <c r="B432" s="297" t="s">
        <v>456</v>
      </c>
      <c r="C432" s="262" t="s">
        <v>98</v>
      </c>
      <c r="D432" s="298" t="s">
        <v>113</v>
      </c>
      <c r="E432" s="298" t="s">
        <v>109</v>
      </c>
      <c r="F432" s="299">
        <v>45203</v>
      </c>
      <c r="G432" s="299">
        <v>45483</v>
      </c>
      <c r="H432" s="300" t="s">
        <v>75</v>
      </c>
      <c r="I432" s="301">
        <v>1000000000</v>
      </c>
      <c r="J432" s="301">
        <v>1000000000</v>
      </c>
      <c r="K432" s="301">
        <v>1019019177</v>
      </c>
      <c r="L432" s="301">
        <v>1000000000</v>
      </c>
      <c r="M432" s="87">
        <v>7.8E-2</v>
      </c>
      <c r="N432" s="87">
        <f t="shared" si="5"/>
        <v>2.1467737697978E-3</v>
      </c>
      <c r="O432" s="93">
        <v>0.9</v>
      </c>
      <c r="P432" s="87" t="e">
        <f>VLOOKUP(C432,#REF!,3,FALSE)</f>
        <v>#REF!</v>
      </c>
      <c r="Q432" s="260"/>
      <c r="R432" s="110"/>
      <c r="S432" s="102"/>
      <c r="T432" s="156"/>
      <c r="U432" s="302"/>
      <c r="V432" s="156"/>
      <c r="W432" s="151"/>
      <c r="X432" s="273"/>
      <c r="Y432" s="303"/>
      <c r="Z432" s="273"/>
      <c r="AD432" s="260"/>
      <c r="AE432" s="273"/>
      <c r="AH432" s="304"/>
    </row>
    <row r="433" spans="1:34" s="257" customFormat="1" ht="39.9" customHeight="1" x14ac:dyDescent="0.35">
      <c r="A433" s="234"/>
      <c r="B433" s="297" t="s">
        <v>457</v>
      </c>
      <c r="C433" s="262" t="s">
        <v>98</v>
      </c>
      <c r="D433" s="298" t="s">
        <v>113</v>
      </c>
      <c r="E433" s="298" t="s">
        <v>109</v>
      </c>
      <c r="F433" s="299">
        <v>45203</v>
      </c>
      <c r="G433" s="299">
        <v>45483</v>
      </c>
      <c r="H433" s="300" t="s">
        <v>75</v>
      </c>
      <c r="I433" s="301">
        <v>1000000000</v>
      </c>
      <c r="J433" s="301">
        <v>1000000000</v>
      </c>
      <c r="K433" s="301">
        <v>1019019177</v>
      </c>
      <c r="L433" s="301">
        <v>1000000000</v>
      </c>
      <c r="M433" s="87">
        <v>7.8E-2</v>
      </c>
      <c r="N433" s="87">
        <f t="shared" si="5"/>
        <v>2.1467737697978E-3</v>
      </c>
      <c r="O433" s="93">
        <v>0.9</v>
      </c>
      <c r="P433" s="87" t="e">
        <f>VLOOKUP(C433,#REF!,3,FALSE)</f>
        <v>#REF!</v>
      </c>
      <c r="Q433" s="260"/>
      <c r="R433" s="110"/>
      <c r="S433" s="102"/>
      <c r="T433" s="156"/>
      <c r="U433" s="302"/>
      <c r="V433" s="156"/>
      <c r="W433" s="151"/>
      <c r="X433" s="273"/>
      <c r="Y433" s="303"/>
      <c r="Z433" s="273"/>
      <c r="AD433" s="260"/>
      <c r="AE433" s="273"/>
      <c r="AH433" s="304"/>
    </row>
    <row r="434" spans="1:34" s="257" customFormat="1" ht="39.9" customHeight="1" x14ac:dyDescent="0.35">
      <c r="A434" s="234"/>
      <c r="B434" s="297" t="s">
        <v>275</v>
      </c>
      <c r="C434" s="262" t="s">
        <v>98</v>
      </c>
      <c r="D434" s="298" t="s">
        <v>113</v>
      </c>
      <c r="E434" s="298" t="s">
        <v>109</v>
      </c>
      <c r="F434" s="299">
        <v>45152</v>
      </c>
      <c r="G434" s="299">
        <v>45334</v>
      </c>
      <c r="H434" s="300" t="s">
        <v>75</v>
      </c>
      <c r="I434" s="301">
        <v>500000000</v>
      </c>
      <c r="J434" s="301">
        <v>500000000</v>
      </c>
      <c r="K434" s="301">
        <v>516109588</v>
      </c>
      <c r="L434" s="301">
        <v>500000000</v>
      </c>
      <c r="M434" s="87">
        <v>8.4000000000000005E-2</v>
      </c>
      <c r="N434" s="87">
        <f t="shared" si="5"/>
        <v>1.0733868848989E-3</v>
      </c>
      <c r="O434" s="93">
        <v>0.9</v>
      </c>
      <c r="P434" s="87" t="e">
        <f>VLOOKUP(C434,#REF!,3,FALSE)</f>
        <v>#REF!</v>
      </c>
      <c r="Q434" s="260"/>
      <c r="R434" s="110"/>
      <c r="S434" s="102"/>
      <c r="T434" s="156"/>
      <c r="U434" s="302"/>
      <c r="V434" s="156"/>
      <c r="W434" s="151"/>
      <c r="X434" s="273"/>
      <c r="Y434" s="303"/>
      <c r="Z434" s="273"/>
      <c r="AD434" s="260"/>
      <c r="AE434" s="273"/>
      <c r="AH434" s="304"/>
    </row>
    <row r="435" spans="1:34" s="257" customFormat="1" ht="39.9" customHeight="1" x14ac:dyDescent="0.35">
      <c r="A435" s="234"/>
      <c r="B435" s="297" t="s">
        <v>276</v>
      </c>
      <c r="C435" s="262" t="s">
        <v>98</v>
      </c>
      <c r="D435" s="298" t="s">
        <v>113</v>
      </c>
      <c r="E435" s="298" t="s">
        <v>109</v>
      </c>
      <c r="F435" s="299">
        <v>45152</v>
      </c>
      <c r="G435" s="299">
        <v>45334</v>
      </c>
      <c r="H435" s="300" t="s">
        <v>75</v>
      </c>
      <c r="I435" s="301">
        <v>500000000</v>
      </c>
      <c r="J435" s="301">
        <v>500000000</v>
      </c>
      <c r="K435" s="301">
        <v>516109588</v>
      </c>
      <c r="L435" s="301">
        <v>500000000</v>
      </c>
      <c r="M435" s="87">
        <v>8.4000000000000005E-2</v>
      </c>
      <c r="N435" s="87">
        <f t="shared" si="5"/>
        <v>1.0733868848989E-3</v>
      </c>
      <c r="O435" s="93">
        <v>0.9</v>
      </c>
      <c r="P435" s="87" t="e">
        <f>VLOOKUP(C435,#REF!,3,FALSE)</f>
        <v>#REF!</v>
      </c>
      <c r="Q435" s="260"/>
      <c r="R435" s="110"/>
      <c r="S435" s="102"/>
      <c r="T435" s="156"/>
      <c r="U435" s="302"/>
      <c r="V435" s="156"/>
      <c r="W435" s="151"/>
      <c r="X435" s="273"/>
      <c r="Y435" s="303"/>
      <c r="Z435" s="273"/>
      <c r="AD435" s="260"/>
      <c r="AE435" s="273"/>
      <c r="AH435" s="304"/>
    </row>
    <row r="436" spans="1:34" s="257" customFormat="1" ht="39.9" customHeight="1" x14ac:dyDescent="0.35">
      <c r="A436" s="234"/>
      <c r="B436" s="297" t="s">
        <v>277</v>
      </c>
      <c r="C436" s="262" t="s">
        <v>98</v>
      </c>
      <c r="D436" s="298" t="s">
        <v>113</v>
      </c>
      <c r="E436" s="298" t="s">
        <v>109</v>
      </c>
      <c r="F436" s="299">
        <v>45152</v>
      </c>
      <c r="G436" s="299">
        <v>45334</v>
      </c>
      <c r="H436" s="300" t="s">
        <v>75</v>
      </c>
      <c r="I436" s="301">
        <v>500000000</v>
      </c>
      <c r="J436" s="301">
        <v>500000000</v>
      </c>
      <c r="K436" s="301">
        <v>516109588</v>
      </c>
      <c r="L436" s="301">
        <v>500000000</v>
      </c>
      <c r="M436" s="87">
        <v>8.4000000000000005E-2</v>
      </c>
      <c r="N436" s="87">
        <f t="shared" si="5"/>
        <v>1.0733868848989E-3</v>
      </c>
      <c r="O436" s="93">
        <v>0.9</v>
      </c>
      <c r="P436" s="87" t="e">
        <f>VLOOKUP(C436,#REF!,3,FALSE)</f>
        <v>#REF!</v>
      </c>
      <c r="Q436" s="260"/>
      <c r="R436" s="110"/>
      <c r="S436" s="102"/>
      <c r="T436" s="156"/>
      <c r="U436" s="302"/>
      <c r="V436" s="156"/>
      <c r="W436" s="151"/>
      <c r="X436" s="273"/>
      <c r="Y436" s="303"/>
      <c r="Z436" s="273"/>
      <c r="AD436" s="260"/>
      <c r="AE436" s="273"/>
      <c r="AH436" s="304"/>
    </row>
    <row r="437" spans="1:34" s="257" customFormat="1" ht="39.9" customHeight="1" x14ac:dyDescent="0.35">
      <c r="A437" s="234"/>
      <c r="B437" s="297" t="s">
        <v>278</v>
      </c>
      <c r="C437" s="262" t="s">
        <v>98</v>
      </c>
      <c r="D437" s="298" t="s">
        <v>113</v>
      </c>
      <c r="E437" s="298" t="s">
        <v>109</v>
      </c>
      <c r="F437" s="299">
        <v>45152</v>
      </c>
      <c r="G437" s="299">
        <v>45334</v>
      </c>
      <c r="H437" s="300" t="s">
        <v>75</v>
      </c>
      <c r="I437" s="301">
        <v>500000000</v>
      </c>
      <c r="J437" s="301">
        <v>500000000</v>
      </c>
      <c r="K437" s="301">
        <v>516109588</v>
      </c>
      <c r="L437" s="301">
        <v>500000000</v>
      </c>
      <c r="M437" s="87">
        <v>8.4000000000000005E-2</v>
      </c>
      <c r="N437" s="87">
        <f t="shared" si="5"/>
        <v>1.0733868848989E-3</v>
      </c>
      <c r="O437" s="93">
        <v>0.9</v>
      </c>
      <c r="P437" s="87" t="e">
        <f>VLOOKUP(C437,#REF!,3,FALSE)</f>
        <v>#REF!</v>
      </c>
      <c r="Q437" s="260"/>
      <c r="R437" s="110"/>
      <c r="S437" s="102"/>
      <c r="T437" s="156"/>
      <c r="U437" s="302"/>
      <c r="V437" s="156"/>
      <c r="W437" s="151"/>
      <c r="X437" s="273"/>
      <c r="Y437" s="303"/>
      <c r="Z437" s="273"/>
      <c r="AD437" s="260"/>
      <c r="AE437" s="273"/>
      <c r="AH437" s="304"/>
    </row>
    <row r="438" spans="1:34" s="257" customFormat="1" ht="39.9" customHeight="1" x14ac:dyDescent="0.35">
      <c r="A438" s="234"/>
      <c r="B438" s="297" t="s">
        <v>279</v>
      </c>
      <c r="C438" s="262" t="s">
        <v>98</v>
      </c>
      <c r="D438" s="298" t="s">
        <v>113</v>
      </c>
      <c r="E438" s="298" t="s">
        <v>109</v>
      </c>
      <c r="F438" s="299">
        <v>45152</v>
      </c>
      <c r="G438" s="299">
        <v>45334</v>
      </c>
      <c r="H438" s="300" t="s">
        <v>75</v>
      </c>
      <c r="I438" s="301">
        <v>500000000</v>
      </c>
      <c r="J438" s="301">
        <v>500000000</v>
      </c>
      <c r="K438" s="301">
        <v>516109588</v>
      </c>
      <c r="L438" s="301">
        <v>500000000</v>
      </c>
      <c r="M438" s="87">
        <v>8.4000000000000005E-2</v>
      </c>
      <c r="N438" s="87">
        <f t="shared" si="5"/>
        <v>1.0733868848989E-3</v>
      </c>
      <c r="O438" s="93">
        <v>0.9</v>
      </c>
      <c r="P438" s="87" t="e">
        <f>VLOOKUP(C438,#REF!,3,FALSE)</f>
        <v>#REF!</v>
      </c>
      <c r="Q438" s="260"/>
      <c r="R438" s="110"/>
      <c r="S438" s="102"/>
      <c r="T438" s="156"/>
      <c r="U438" s="302"/>
      <c r="V438" s="156"/>
      <c r="W438" s="151"/>
      <c r="X438" s="273"/>
      <c r="Y438" s="303"/>
      <c r="Z438" s="273"/>
      <c r="AD438" s="260"/>
      <c r="AE438" s="273"/>
      <c r="AH438" s="304"/>
    </row>
    <row r="439" spans="1:34" s="257" customFormat="1" ht="39.9" customHeight="1" x14ac:dyDescent="0.35">
      <c r="A439" s="234"/>
      <c r="B439" s="297" t="s">
        <v>280</v>
      </c>
      <c r="C439" s="262" t="s">
        <v>98</v>
      </c>
      <c r="D439" s="298" t="s">
        <v>113</v>
      </c>
      <c r="E439" s="298" t="s">
        <v>109</v>
      </c>
      <c r="F439" s="299">
        <v>45152</v>
      </c>
      <c r="G439" s="299">
        <v>45334</v>
      </c>
      <c r="H439" s="300" t="s">
        <v>75</v>
      </c>
      <c r="I439" s="301">
        <v>500000000</v>
      </c>
      <c r="J439" s="301">
        <v>500000000</v>
      </c>
      <c r="K439" s="301">
        <v>516109588</v>
      </c>
      <c r="L439" s="301">
        <v>500000000</v>
      </c>
      <c r="M439" s="87">
        <v>8.4000000000000005E-2</v>
      </c>
      <c r="N439" s="87">
        <f t="shared" si="5"/>
        <v>1.0733868848989E-3</v>
      </c>
      <c r="O439" s="93">
        <v>0.9</v>
      </c>
      <c r="P439" s="87" t="e">
        <f>VLOOKUP(C439,#REF!,3,FALSE)</f>
        <v>#REF!</v>
      </c>
      <c r="Q439" s="260"/>
      <c r="R439" s="110"/>
      <c r="S439" s="102"/>
      <c r="T439" s="156"/>
      <c r="U439" s="302"/>
      <c r="V439" s="156"/>
      <c r="W439" s="151"/>
      <c r="X439" s="273"/>
      <c r="Y439" s="303"/>
      <c r="Z439" s="273"/>
      <c r="AD439" s="260"/>
      <c r="AE439" s="273"/>
      <c r="AH439" s="304"/>
    </row>
    <row r="440" spans="1:34" s="257" customFormat="1" ht="39.9" customHeight="1" x14ac:dyDescent="0.35">
      <c r="A440" s="234"/>
      <c r="B440" s="297" t="s">
        <v>270</v>
      </c>
      <c r="C440" s="262" t="s">
        <v>98</v>
      </c>
      <c r="D440" s="298" t="s">
        <v>113</v>
      </c>
      <c r="E440" s="298" t="s">
        <v>109</v>
      </c>
      <c r="F440" s="299">
        <v>45142</v>
      </c>
      <c r="G440" s="299">
        <v>45324</v>
      </c>
      <c r="H440" s="300" t="s">
        <v>75</v>
      </c>
      <c r="I440" s="301">
        <v>200000000</v>
      </c>
      <c r="J440" s="301">
        <v>200000000</v>
      </c>
      <c r="K440" s="301">
        <v>206904109</v>
      </c>
      <c r="L440" s="301">
        <v>200000000</v>
      </c>
      <c r="M440" s="87">
        <v>8.4000000000000005E-2</v>
      </c>
      <c r="N440" s="87">
        <f t="shared" si="5"/>
        <v>4.2935475395956E-4</v>
      </c>
      <c r="O440" s="93">
        <v>0.9</v>
      </c>
      <c r="P440" s="87" t="e">
        <f>VLOOKUP(C440,#REF!,3,FALSE)</f>
        <v>#REF!</v>
      </c>
      <c r="Q440" s="260"/>
      <c r="R440" s="110"/>
      <c r="S440" s="102"/>
      <c r="T440" s="156"/>
      <c r="U440" s="305"/>
      <c r="V440" s="156"/>
      <c r="W440" s="151"/>
      <c r="X440" s="273"/>
      <c r="Y440" s="303"/>
      <c r="Z440" s="273"/>
      <c r="AD440" s="260"/>
      <c r="AE440" s="273"/>
      <c r="AH440" s="304"/>
    </row>
    <row r="441" spans="1:34" s="257" customFormat="1" ht="39.9" customHeight="1" x14ac:dyDescent="0.35">
      <c r="A441" s="234"/>
      <c r="B441" s="297" t="s">
        <v>271</v>
      </c>
      <c r="C441" s="262" t="s">
        <v>98</v>
      </c>
      <c r="D441" s="298" t="s">
        <v>113</v>
      </c>
      <c r="E441" s="298" t="s">
        <v>109</v>
      </c>
      <c r="F441" s="299">
        <v>45142</v>
      </c>
      <c r="G441" s="299">
        <v>45324</v>
      </c>
      <c r="H441" s="300" t="s">
        <v>75</v>
      </c>
      <c r="I441" s="301">
        <v>200000000</v>
      </c>
      <c r="J441" s="301">
        <v>200000000</v>
      </c>
      <c r="K441" s="301">
        <v>206904109</v>
      </c>
      <c r="L441" s="301">
        <v>200000000</v>
      </c>
      <c r="M441" s="87">
        <v>8.4000000000000005E-2</v>
      </c>
      <c r="N441" s="87">
        <f t="shared" si="5"/>
        <v>4.2935475395956E-4</v>
      </c>
      <c r="O441" s="93">
        <v>0.9</v>
      </c>
      <c r="P441" s="87" t="e">
        <f>VLOOKUP(C441,#REF!,3,FALSE)</f>
        <v>#REF!</v>
      </c>
      <c r="Q441" s="260"/>
      <c r="R441" s="110"/>
      <c r="S441" s="102"/>
      <c r="T441" s="156"/>
      <c r="U441" s="305"/>
      <c r="V441" s="156"/>
      <c r="W441" s="151"/>
      <c r="X441" s="273"/>
      <c r="Y441" s="303"/>
      <c r="Z441" s="273"/>
      <c r="AD441" s="260"/>
      <c r="AE441" s="273"/>
      <c r="AH441" s="304"/>
    </row>
    <row r="442" spans="1:34" s="257" customFormat="1" ht="39.9" customHeight="1" x14ac:dyDescent="0.35">
      <c r="A442" s="234"/>
      <c r="B442" s="297" t="s">
        <v>272</v>
      </c>
      <c r="C442" s="262" t="s">
        <v>98</v>
      </c>
      <c r="D442" s="298" t="s">
        <v>113</v>
      </c>
      <c r="E442" s="298" t="s">
        <v>109</v>
      </c>
      <c r="F442" s="299">
        <v>45142</v>
      </c>
      <c r="G442" s="299">
        <v>45324</v>
      </c>
      <c r="H442" s="300" t="s">
        <v>75</v>
      </c>
      <c r="I442" s="301">
        <v>200000000</v>
      </c>
      <c r="J442" s="301">
        <v>200000000</v>
      </c>
      <c r="K442" s="301">
        <v>206904109</v>
      </c>
      <c r="L442" s="301">
        <v>200000000</v>
      </c>
      <c r="M442" s="87">
        <v>8.4000000000000005E-2</v>
      </c>
      <c r="N442" s="87">
        <f t="shared" si="5"/>
        <v>4.2935475395956E-4</v>
      </c>
      <c r="O442" s="93">
        <v>0.9</v>
      </c>
      <c r="P442" s="87" t="e">
        <f>VLOOKUP(C442,#REF!,3,FALSE)</f>
        <v>#REF!</v>
      </c>
      <c r="Q442" s="260"/>
      <c r="R442" s="110"/>
      <c r="S442" s="102"/>
      <c r="T442" s="156"/>
      <c r="U442" s="305"/>
      <c r="V442" s="156"/>
      <c r="W442" s="151"/>
      <c r="X442" s="273"/>
      <c r="Y442" s="303"/>
      <c r="Z442" s="273"/>
      <c r="AD442" s="260"/>
      <c r="AE442" s="273"/>
      <c r="AH442" s="304"/>
    </row>
    <row r="443" spans="1:34" s="257" customFormat="1" ht="39.9" customHeight="1" x14ac:dyDescent="0.35">
      <c r="A443" s="234"/>
      <c r="B443" s="297" t="s">
        <v>273</v>
      </c>
      <c r="C443" s="262" t="s">
        <v>98</v>
      </c>
      <c r="D443" s="298" t="s">
        <v>113</v>
      </c>
      <c r="E443" s="298" t="s">
        <v>109</v>
      </c>
      <c r="F443" s="299">
        <v>45142</v>
      </c>
      <c r="G443" s="299">
        <v>45324</v>
      </c>
      <c r="H443" s="300" t="s">
        <v>75</v>
      </c>
      <c r="I443" s="301">
        <v>200000000</v>
      </c>
      <c r="J443" s="301">
        <v>200000000</v>
      </c>
      <c r="K443" s="301">
        <v>206904109</v>
      </c>
      <c r="L443" s="301">
        <v>200000000</v>
      </c>
      <c r="M443" s="87">
        <v>8.4000000000000005E-2</v>
      </c>
      <c r="N443" s="87">
        <f t="shared" si="5"/>
        <v>4.2935475395956E-4</v>
      </c>
      <c r="O443" s="93">
        <v>0.9</v>
      </c>
      <c r="P443" s="87" t="e">
        <f>VLOOKUP(C443,#REF!,3,FALSE)</f>
        <v>#REF!</v>
      </c>
      <c r="Q443" s="260"/>
      <c r="R443" s="110"/>
      <c r="S443" s="102"/>
      <c r="T443" s="156"/>
      <c r="U443" s="302"/>
      <c r="V443" s="156"/>
      <c r="W443" s="151"/>
      <c r="X443" s="273"/>
      <c r="Y443" s="303"/>
      <c r="Z443" s="273"/>
      <c r="AD443" s="260"/>
      <c r="AE443" s="273"/>
      <c r="AH443" s="304"/>
    </row>
    <row r="444" spans="1:34" s="257" customFormat="1" ht="39.9" customHeight="1" x14ac:dyDescent="0.35">
      <c r="A444" s="234"/>
      <c r="B444" s="297" t="s">
        <v>274</v>
      </c>
      <c r="C444" s="262" t="s">
        <v>98</v>
      </c>
      <c r="D444" s="298" t="s">
        <v>113</v>
      </c>
      <c r="E444" s="298" t="s">
        <v>109</v>
      </c>
      <c r="F444" s="299">
        <v>45142</v>
      </c>
      <c r="G444" s="299">
        <v>45324</v>
      </c>
      <c r="H444" s="300" t="s">
        <v>75</v>
      </c>
      <c r="I444" s="301">
        <v>200000000</v>
      </c>
      <c r="J444" s="301">
        <v>200000000</v>
      </c>
      <c r="K444" s="301">
        <v>206904109</v>
      </c>
      <c r="L444" s="301">
        <v>200000000</v>
      </c>
      <c r="M444" s="87">
        <v>8.4000000000000005E-2</v>
      </c>
      <c r="N444" s="87">
        <f t="shared" si="5"/>
        <v>4.2935475395956E-4</v>
      </c>
      <c r="O444" s="93">
        <v>0.9</v>
      </c>
      <c r="P444" s="87" t="e">
        <f>VLOOKUP(C444,#REF!,3,FALSE)</f>
        <v>#REF!</v>
      </c>
      <c r="Q444" s="260"/>
      <c r="R444" s="110"/>
      <c r="S444" s="102"/>
      <c r="T444" s="156"/>
      <c r="U444" s="302"/>
      <c r="V444" s="156"/>
      <c r="W444" s="151"/>
      <c r="X444" s="273"/>
      <c r="Y444" s="303"/>
      <c r="Z444" s="273"/>
      <c r="AD444" s="260"/>
      <c r="AE444" s="273"/>
      <c r="AH444" s="304"/>
    </row>
    <row r="445" spans="1:34" s="257" customFormat="1" ht="39.9" customHeight="1" x14ac:dyDescent="0.35">
      <c r="A445" s="234"/>
      <c r="B445" s="297" t="s">
        <v>458</v>
      </c>
      <c r="C445" s="262" t="s">
        <v>459</v>
      </c>
      <c r="D445" s="298" t="s">
        <v>113</v>
      </c>
      <c r="E445" s="298" t="s">
        <v>109</v>
      </c>
      <c r="F445" s="299">
        <v>45224</v>
      </c>
      <c r="G445" s="299">
        <v>45406</v>
      </c>
      <c r="H445" s="300" t="s">
        <v>75</v>
      </c>
      <c r="I445" s="301">
        <v>500000000</v>
      </c>
      <c r="J445" s="301">
        <v>500000000</v>
      </c>
      <c r="K445" s="301">
        <v>507452054</v>
      </c>
      <c r="L445" s="301">
        <v>500000000</v>
      </c>
      <c r="M445" s="87">
        <v>0.08</v>
      </c>
      <c r="N445" s="87">
        <f t="shared" si="5"/>
        <v>1.0733868848989E-3</v>
      </c>
      <c r="O445" s="93">
        <v>0.9</v>
      </c>
      <c r="P445" s="87" t="e">
        <f>VLOOKUP(C445,#REF!,3,FALSE)</f>
        <v>#REF!</v>
      </c>
      <c r="Q445" s="260"/>
      <c r="R445" s="110"/>
      <c r="S445" s="102"/>
      <c r="T445" s="156"/>
      <c r="U445" s="302"/>
      <c r="V445" s="156"/>
      <c r="W445" s="151"/>
      <c r="X445" s="273"/>
      <c r="Y445" s="303"/>
      <c r="Z445" s="273"/>
      <c r="AD445" s="260"/>
      <c r="AE445" s="273"/>
      <c r="AH445" s="304"/>
    </row>
    <row r="446" spans="1:34" s="257" customFormat="1" ht="39.9" customHeight="1" x14ac:dyDescent="0.35">
      <c r="A446" s="234"/>
      <c r="B446" s="297" t="s">
        <v>460</v>
      </c>
      <c r="C446" s="262" t="s">
        <v>459</v>
      </c>
      <c r="D446" s="298" t="s">
        <v>113</v>
      </c>
      <c r="E446" s="298" t="s">
        <v>109</v>
      </c>
      <c r="F446" s="299">
        <v>45224</v>
      </c>
      <c r="G446" s="299">
        <v>45406</v>
      </c>
      <c r="H446" s="300" t="s">
        <v>75</v>
      </c>
      <c r="I446" s="301">
        <v>500000000</v>
      </c>
      <c r="J446" s="301">
        <v>500000000</v>
      </c>
      <c r="K446" s="301">
        <v>507452054</v>
      </c>
      <c r="L446" s="301">
        <v>500000000</v>
      </c>
      <c r="M446" s="87">
        <v>0.08</v>
      </c>
      <c r="N446" s="87">
        <f t="shared" si="5"/>
        <v>1.0733868848989E-3</v>
      </c>
      <c r="O446" s="93">
        <v>0.9</v>
      </c>
      <c r="P446" s="87" t="e">
        <f>VLOOKUP(C446,#REF!,3,FALSE)</f>
        <v>#REF!</v>
      </c>
      <c r="Q446" s="260"/>
      <c r="R446" s="110"/>
      <c r="S446" s="102"/>
      <c r="T446" s="156"/>
      <c r="U446" s="302"/>
      <c r="V446" s="156"/>
      <c r="W446" s="151"/>
      <c r="X446" s="273"/>
      <c r="Y446" s="303"/>
      <c r="Z446" s="273"/>
      <c r="AD446" s="260"/>
      <c r="AE446" s="273"/>
      <c r="AH446" s="304"/>
    </row>
    <row r="447" spans="1:34" s="257" customFormat="1" ht="39.9" customHeight="1" x14ac:dyDescent="0.35">
      <c r="A447" s="234"/>
      <c r="B447" s="297" t="s">
        <v>207</v>
      </c>
      <c r="C447" s="262" t="s">
        <v>103</v>
      </c>
      <c r="D447" s="298" t="s">
        <v>151</v>
      </c>
      <c r="E447" s="298" t="s">
        <v>109</v>
      </c>
      <c r="F447" s="299">
        <v>45230</v>
      </c>
      <c r="G447" s="299">
        <v>45306</v>
      </c>
      <c r="H447" s="300" t="s">
        <v>75</v>
      </c>
      <c r="I447" s="301">
        <v>276000000</v>
      </c>
      <c r="J447" s="301">
        <v>283772869</v>
      </c>
      <c r="K447" s="301">
        <v>275970019</v>
      </c>
      <c r="L447" s="301">
        <v>276000000</v>
      </c>
      <c r="M447" s="87">
        <v>0.06</v>
      </c>
      <c r="N447" s="87">
        <f t="shared" si="5"/>
        <v>5.9250956046419281E-4</v>
      </c>
      <c r="O447" s="93">
        <v>1</v>
      </c>
      <c r="P447" s="87" t="e">
        <f>VLOOKUP(C447,#REF!,3,FALSE)</f>
        <v>#REF!</v>
      </c>
      <c r="Q447" s="260"/>
      <c r="R447" s="110"/>
      <c r="S447" s="102"/>
      <c r="T447" s="156"/>
      <c r="U447" s="302"/>
      <c r="V447" s="156"/>
      <c r="W447" s="151"/>
      <c r="X447" s="273"/>
      <c r="Y447" s="303"/>
      <c r="Z447" s="273"/>
      <c r="AD447" s="260"/>
      <c r="AE447" s="273"/>
      <c r="AH447" s="304"/>
    </row>
    <row r="448" spans="1:34" s="257" customFormat="1" ht="39.9" customHeight="1" x14ac:dyDescent="0.35">
      <c r="A448" s="234"/>
      <c r="B448" s="297" t="s">
        <v>461</v>
      </c>
      <c r="C448" s="262" t="s">
        <v>462</v>
      </c>
      <c r="D448" s="298" t="s">
        <v>113</v>
      </c>
      <c r="E448" s="298" t="s">
        <v>109</v>
      </c>
      <c r="F448" s="299">
        <v>45237</v>
      </c>
      <c r="G448" s="299">
        <v>45419</v>
      </c>
      <c r="H448" s="300" t="s">
        <v>75</v>
      </c>
      <c r="I448" s="301">
        <v>250000000</v>
      </c>
      <c r="J448" s="301">
        <v>250000000</v>
      </c>
      <c r="K448" s="301">
        <v>252938355</v>
      </c>
      <c r="L448" s="301">
        <v>250000000</v>
      </c>
      <c r="M448" s="87">
        <v>7.8E-2</v>
      </c>
      <c r="N448" s="87">
        <f t="shared" si="5"/>
        <v>5.3669344244945E-4</v>
      </c>
      <c r="O448" s="93">
        <v>0.9</v>
      </c>
      <c r="P448" s="87" t="e">
        <f>VLOOKUP(C448,#REF!,3,FALSE)</f>
        <v>#REF!</v>
      </c>
      <c r="Q448" s="260"/>
      <c r="R448" s="110"/>
      <c r="S448" s="102"/>
      <c r="T448" s="156"/>
      <c r="U448" s="302"/>
      <c r="V448" s="156"/>
      <c r="W448" s="151"/>
      <c r="X448" s="273"/>
      <c r="Y448" s="303"/>
      <c r="Z448" s="273"/>
      <c r="AD448" s="260"/>
      <c r="AE448" s="273"/>
      <c r="AH448" s="304"/>
    </row>
    <row r="449" spans="1:34" s="257" customFormat="1" ht="39.9" customHeight="1" x14ac:dyDescent="0.35">
      <c r="A449" s="234"/>
      <c r="B449" s="297" t="s">
        <v>463</v>
      </c>
      <c r="C449" s="262" t="s">
        <v>462</v>
      </c>
      <c r="D449" s="298" t="s">
        <v>113</v>
      </c>
      <c r="E449" s="298" t="s">
        <v>109</v>
      </c>
      <c r="F449" s="299">
        <v>45237</v>
      </c>
      <c r="G449" s="299">
        <v>45419</v>
      </c>
      <c r="H449" s="300" t="s">
        <v>75</v>
      </c>
      <c r="I449" s="301">
        <v>250000000</v>
      </c>
      <c r="J449" s="301">
        <v>250000000</v>
      </c>
      <c r="K449" s="301">
        <v>252938355</v>
      </c>
      <c r="L449" s="301">
        <v>250000000</v>
      </c>
      <c r="M449" s="87">
        <v>7.8E-2</v>
      </c>
      <c r="N449" s="87">
        <f t="shared" si="5"/>
        <v>5.3669344244945E-4</v>
      </c>
      <c r="O449" s="93">
        <v>0.9</v>
      </c>
      <c r="P449" s="87" t="e">
        <f>VLOOKUP(C449,#REF!,3,FALSE)</f>
        <v>#REF!</v>
      </c>
      <c r="Q449" s="260"/>
      <c r="R449" s="110"/>
      <c r="S449" s="102"/>
      <c r="T449" s="156"/>
      <c r="U449" s="302"/>
      <c r="V449" s="156"/>
      <c r="W449" s="151"/>
      <c r="X449" s="273"/>
      <c r="Y449" s="303"/>
      <c r="Z449" s="273"/>
      <c r="AD449" s="260"/>
      <c r="AE449" s="273"/>
      <c r="AH449" s="304"/>
    </row>
    <row r="450" spans="1:34" s="257" customFormat="1" ht="39.9" customHeight="1" x14ac:dyDescent="0.35">
      <c r="A450" s="234"/>
      <c r="B450" s="297" t="s">
        <v>464</v>
      </c>
      <c r="C450" s="262" t="s">
        <v>462</v>
      </c>
      <c r="D450" s="298" t="s">
        <v>113</v>
      </c>
      <c r="E450" s="298" t="s">
        <v>109</v>
      </c>
      <c r="F450" s="299">
        <v>45237</v>
      </c>
      <c r="G450" s="299">
        <v>45419</v>
      </c>
      <c r="H450" s="300" t="s">
        <v>75</v>
      </c>
      <c r="I450" s="301">
        <v>250000000</v>
      </c>
      <c r="J450" s="301">
        <v>250000000</v>
      </c>
      <c r="K450" s="301">
        <v>252938355</v>
      </c>
      <c r="L450" s="301">
        <v>250000000</v>
      </c>
      <c r="M450" s="87">
        <v>7.8E-2</v>
      </c>
      <c r="N450" s="87">
        <f t="shared" si="5"/>
        <v>5.3669344244945E-4</v>
      </c>
      <c r="O450" s="93">
        <v>0.9</v>
      </c>
      <c r="P450" s="87" t="e">
        <f>VLOOKUP(C450,#REF!,3,FALSE)</f>
        <v>#REF!</v>
      </c>
      <c r="Q450" s="260"/>
      <c r="R450" s="110"/>
      <c r="S450" s="102"/>
      <c r="T450" s="156"/>
      <c r="U450" s="302"/>
      <c r="V450" s="156"/>
      <c r="W450" s="151"/>
      <c r="X450" s="273"/>
      <c r="Y450" s="303"/>
      <c r="Z450" s="273"/>
      <c r="AD450" s="260"/>
      <c r="AE450" s="273"/>
      <c r="AH450" s="304"/>
    </row>
    <row r="451" spans="1:34" s="257" customFormat="1" ht="39.9" customHeight="1" x14ac:dyDescent="0.35">
      <c r="A451" s="234"/>
      <c r="B451" s="297" t="s">
        <v>465</v>
      </c>
      <c r="C451" s="262" t="s">
        <v>462</v>
      </c>
      <c r="D451" s="298" t="s">
        <v>113</v>
      </c>
      <c r="E451" s="298" t="s">
        <v>109</v>
      </c>
      <c r="F451" s="299">
        <v>45237</v>
      </c>
      <c r="G451" s="299">
        <v>45419</v>
      </c>
      <c r="H451" s="300" t="s">
        <v>75</v>
      </c>
      <c r="I451" s="301">
        <v>250000000</v>
      </c>
      <c r="J451" s="301">
        <v>250000000</v>
      </c>
      <c r="K451" s="301">
        <v>252938355</v>
      </c>
      <c r="L451" s="301">
        <v>250000000</v>
      </c>
      <c r="M451" s="87">
        <v>7.8E-2</v>
      </c>
      <c r="N451" s="87">
        <f t="shared" si="5"/>
        <v>5.3669344244945E-4</v>
      </c>
      <c r="O451" s="93">
        <v>0.9</v>
      </c>
      <c r="P451" s="87" t="e">
        <f>VLOOKUP(C451,#REF!,3,FALSE)</f>
        <v>#REF!</v>
      </c>
      <c r="Q451" s="260"/>
      <c r="R451" s="110"/>
      <c r="S451" s="102"/>
      <c r="T451" s="156"/>
      <c r="U451" s="302"/>
      <c r="V451" s="156"/>
      <c r="W451" s="151"/>
      <c r="X451" s="273"/>
      <c r="Y451" s="303"/>
      <c r="Z451" s="273"/>
      <c r="AD451" s="260"/>
      <c r="AE451" s="273"/>
      <c r="AH451" s="304"/>
    </row>
    <row r="452" spans="1:34" s="257" customFormat="1" ht="39.9" customHeight="1" x14ac:dyDescent="0.35">
      <c r="A452" s="234"/>
      <c r="B452" s="297" t="s">
        <v>466</v>
      </c>
      <c r="C452" s="262" t="s">
        <v>462</v>
      </c>
      <c r="D452" s="298" t="s">
        <v>113</v>
      </c>
      <c r="E452" s="298" t="s">
        <v>109</v>
      </c>
      <c r="F452" s="299">
        <v>45237</v>
      </c>
      <c r="G452" s="299">
        <v>45427</v>
      </c>
      <c r="H452" s="300" t="s">
        <v>75</v>
      </c>
      <c r="I452" s="301">
        <v>250000000</v>
      </c>
      <c r="J452" s="301">
        <v>250000000</v>
      </c>
      <c r="K452" s="301">
        <v>252938355</v>
      </c>
      <c r="L452" s="301">
        <v>250000000</v>
      </c>
      <c r="M452" s="87">
        <v>7.8E-2</v>
      </c>
      <c r="N452" s="87">
        <f t="shared" si="5"/>
        <v>5.3669344244945E-4</v>
      </c>
      <c r="O452" s="93">
        <v>0.9</v>
      </c>
      <c r="P452" s="87" t="e">
        <f>VLOOKUP(C452,#REF!,3,FALSE)</f>
        <v>#REF!</v>
      </c>
      <c r="Q452" s="260"/>
      <c r="R452" s="110"/>
      <c r="S452" s="102"/>
      <c r="T452" s="156"/>
      <c r="U452" s="302"/>
      <c r="V452" s="156"/>
      <c r="W452" s="151"/>
      <c r="X452" s="273"/>
      <c r="Y452" s="303"/>
      <c r="Z452" s="273"/>
      <c r="AD452" s="260"/>
      <c r="AE452" s="273"/>
      <c r="AH452" s="304"/>
    </row>
    <row r="453" spans="1:34" s="257" customFormat="1" ht="39.9" customHeight="1" x14ac:dyDescent="0.35">
      <c r="A453" s="234"/>
      <c r="B453" s="297" t="s">
        <v>467</v>
      </c>
      <c r="C453" s="262" t="s">
        <v>462</v>
      </c>
      <c r="D453" s="298" t="s">
        <v>113</v>
      </c>
      <c r="E453" s="298" t="s">
        <v>109</v>
      </c>
      <c r="F453" s="299">
        <v>45237</v>
      </c>
      <c r="G453" s="299">
        <v>45427</v>
      </c>
      <c r="H453" s="300" t="s">
        <v>75</v>
      </c>
      <c r="I453" s="301">
        <v>250000000</v>
      </c>
      <c r="J453" s="301">
        <v>250000000</v>
      </c>
      <c r="K453" s="301">
        <v>252938355</v>
      </c>
      <c r="L453" s="301">
        <v>250000000</v>
      </c>
      <c r="M453" s="87">
        <v>7.8E-2</v>
      </c>
      <c r="N453" s="87">
        <f t="shared" si="5"/>
        <v>5.3669344244945E-4</v>
      </c>
      <c r="O453" s="93">
        <v>0.9</v>
      </c>
      <c r="P453" s="87" t="e">
        <f>VLOOKUP(C453,#REF!,3,FALSE)</f>
        <v>#REF!</v>
      </c>
      <c r="Q453" s="260"/>
      <c r="R453" s="110"/>
      <c r="S453" s="102"/>
      <c r="T453" s="156"/>
      <c r="U453" s="302"/>
      <c r="V453" s="156"/>
      <c r="W453" s="151"/>
      <c r="X453" s="273"/>
      <c r="Y453" s="303"/>
      <c r="Z453" s="273"/>
      <c r="AD453" s="260"/>
      <c r="AE453" s="273"/>
      <c r="AH453" s="304"/>
    </row>
    <row r="454" spans="1:34" s="257" customFormat="1" ht="39.9" customHeight="1" x14ac:dyDescent="0.35">
      <c r="A454" s="234"/>
      <c r="B454" s="297" t="s">
        <v>468</v>
      </c>
      <c r="C454" s="262" t="s">
        <v>462</v>
      </c>
      <c r="D454" s="298" t="s">
        <v>113</v>
      </c>
      <c r="E454" s="298" t="s">
        <v>109</v>
      </c>
      <c r="F454" s="299">
        <v>45237</v>
      </c>
      <c r="G454" s="299">
        <v>45427</v>
      </c>
      <c r="H454" s="300" t="s">
        <v>75</v>
      </c>
      <c r="I454" s="301">
        <v>250000000</v>
      </c>
      <c r="J454" s="301">
        <v>250000000</v>
      </c>
      <c r="K454" s="301">
        <v>252938355</v>
      </c>
      <c r="L454" s="301">
        <v>250000000</v>
      </c>
      <c r="M454" s="87">
        <v>7.8E-2</v>
      </c>
      <c r="N454" s="87">
        <f t="shared" si="5"/>
        <v>5.3669344244945E-4</v>
      </c>
      <c r="O454" s="93">
        <v>0.9</v>
      </c>
      <c r="P454" s="87" t="e">
        <f>VLOOKUP(C454,#REF!,3,FALSE)</f>
        <v>#REF!</v>
      </c>
      <c r="Q454" s="260"/>
      <c r="R454" s="110"/>
      <c r="S454" s="102"/>
      <c r="T454" s="156"/>
      <c r="U454" s="302"/>
      <c r="V454" s="156"/>
      <c r="W454" s="151"/>
      <c r="X454" s="273"/>
      <c r="Y454" s="303"/>
      <c r="Z454" s="273"/>
      <c r="AD454" s="260"/>
      <c r="AE454" s="273"/>
      <c r="AH454" s="304"/>
    </row>
    <row r="455" spans="1:34" s="257" customFormat="1" ht="39.9" customHeight="1" x14ac:dyDescent="0.35">
      <c r="A455" s="234"/>
      <c r="B455" s="297" t="s">
        <v>469</v>
      </c>
      <c r="C455" s="262" t="s">
        <v>462</v>
      </c>
      <c r="D455" s="298" t="s">
        <v>113</v>
      </c>
      <c r="E455" s="298" t="s">
        <v>109</v>
      </c>
      <c r="F455" s="299">
        <v>45237</v>
      </c>
      <c r="G455" s="299">
        <v>45427</v>
      </c>
      <c r="H455" s="300" t="s">
        <v>75</v>
      </c>
      <c r="I455" s="301">
        <v>250000000</v>
      </c>
      <c r="J455" s="301">
        <v>250000000</v>
      </c>
      <c r="K455" s="301">
        <v>252938355</v>
      </c>
      <c r="L455" s="301">
        <v>250000000</v>
      </c>
      <c r="M455" s="87">
        <v>7.8E-2</v>
      </c>
      <c r="N455" s="87">
        <f t="shared" si="5"/>
        <v>5.3669344244945E-4</v>
      </c>
      <c r="O455" s="93">
        <v>0.9</v>
      </c>
      <c r="P455" s="87" t="e">
        <f>VLOOKUP(C455,#REF!,3,FALSE)</f>
        <v>#REF!</v>
      </c>
      <c r="Q455" s="260"/>
      <c r="R455" s="110"/>
      <c r="S455" s="102"/>
      <c r="T455" s="156"/>
      <c r="U455" s="302"/>
      <c r="V455" s="156"/>
      <c r="W455" s="151"/>
      <c r="X455" s="273"/>
      <c r="Y455" s="303"/>
      <c r="Z455" s="273"/>
      <c r="AD455" s="260"/>
      <c r="AE455" s="273"/>
      <c r="AH455" s="304"/>
    </row>
    <row r="456" spans="1:34" s="257" customFormat="1" ht="39.9" customHeight="1" x14ac:dyDescent="0.35">
      <c r="A456" s="234"/>
      <c r="B456" s="297" t="s">
        <v>207</v>
      </c>
      <c r="C456" s="262" t="s">
        <v>103</v>
      </c>
      <c r="D456" s="298" t="s">
        <v>151</v>
      </c>
      <c r="E456" s="298" t="s">
        <v>109</v>
      </c>
      <c r="F456" s="299">
        <v>45238</v>
      </c>
      <c r="G456" s="299">
        <v>45306</v>
      </c>
      <c r="H456" s="300" t="s">
        <v>75</v>
      </c>
      <c r="I456" s="301">
        <v>275000000</v>
      </c>
      <c r="J456" s="301">
        <v>283210553</v>
      </c>
      <c r="K456" s="301">
        <v>275068281</v>
      </c>
      <c r="L456" s="301">
        <v>275000000</v>
      </c>
      <c r="M456" s="87">
        <v>0.06</v>
      </c>
      <c r="N456" s="87">
        <f t="shared" si="5"/>
        <v>5.9036278669439494E-4</v>
      </c>
      <c r="O456" s="93">
        <v>1</v>
      </c>
      <c r="P456" s="87" t="e">
        <f>VLOOKUP(C456,#REF!,3,FALSE)</f>
        <v>#REF!</v>
      </c>
      <c r="Q456" s="260"/>
      <c r="R456" s="110"/>
      <c r="S456" s="102"/>
      <c r="T456" s="156"/>
      <c r="U456" s="302"/>
      <c r="V456" s="156"/>
      <c r="W456" s="151"/>
      <c r="X456" s="273"/>
      <c r="Y456" s="303"/>
      <c r="Z456" s="273"/>
      <c r="AD456" s="260"/>
      <c r="AE456" s="273"/>
      <c r="AH456" s="304"/>
    </row>
    <row r="457" spans="1:34" s="257" customFormat="1" ht="39.9" customHeight="1" x14ac:dyDescent="0.35">
      <c r="A457" s="234"/>
      <c r="B457" s="297" t="s">
        <v>470</v>
      </c>
      <c r="C457" s="262" t="s">
        <v>268</v>
      </c>
      <c r="D457" s="298" t="s">
        <v>114</v>
      </c>
      <c r="E457" s="298" t="s">
        <v>109</v>
      </c>
      <c r="F457" s="299">
        <v>45238</v>
      </c>
      <c r="G457" s="299">
        <v>45428</v>
      </c>
      <c r="H457" s="300" t="s">
        <v>75</v>
      </c>
      <c r="I457" s="301">
        <v>47000000</v>
      </c>
      <c r="J457" s="301">
        <v>47732363</v>
      </c>
      <c r="K457" s="301">
        <v>47046020</v>
      </c>
      <c r="L457" s="301">
        <v>47000000</v>
      </c>
      <c r="M457" s="87">
        <v>4.8000000000000001E-2</v>
      </c>
      <c r="N457" s="87">
        <f t="shared" si="5"/>
        <v>1.008983671804966E-4</v>
      </c>
      <c r="O457" s="93">
        <v>0.7</v>
      </c>
      <c r="P457" s="87" t="e">
        <f>VLOOKUP(C457,#REF!,3,FALSE)</f>
        <v>#REF!</v>
      </c>
      <c r="Q457" s="260"/>
      <c r="R457" s="110"/>
      <c r="S457" s="102"/>
      <c r="T457" s="156"/>
      <c r="U457" s="302"/>
      <c r="V457" s="156"/>
      <c r="W457" s="151"/>
      <c r="X457" s="273"/>
      <c r="Y457" s="303"/>
      <c r="Z457" s="273"/>
      <c r="AD457" s="260"/>
      <c r="AE457" s="273"/>
      <c r="AH457" s="304"/>
    </row>
    <row r="458" spans="1:34" s="257" customFormat="1" ht="39.9" customHeight="1" x14ac:dyDescent="0.35">
      <c r="A458" s="234"/>
      <c r="B458" s="297" t="s">
        <v>471</v>
      </c>
      <c r="C458" s="262" t="s">
        <v>97</v>
      </c>
      <c r="D458" s="298" t="s">
        <v>113</v>
      </c>
      <c r="E458" s="298" t="s">
        <v>109</v>
      </c>
      <c r="F458" s="299">
        <v>45239</v>
      </c>
      <c r="G458" s="299">
        <v>45419</v>
      </c>
      <c r="H458" s="300" t="s">
        <v>75</v>
      </c>
      <c r="I458" s="301">
        <v>750000000</v>
      </c>
      <c r="J458" s="301">
        <v>750000000</v>
      </c>
      <c r="K458" s="301">
        <v>758440067</v>
      </c>
      <c r="L458" s="301">
        <v>750000000</v>
      </c>
      <c r="M458" s="87">
        <v>7.7499999999999999E-2</v>
      </c>
      <c r="N458" s="87">
        <f t="shared" si="5"/>
        <v>1.6100803273483499E-3</v>
      </c>
      <c r="O458" s="93">
        <v>0.9</v>
      </c>
      <c r="P458" s="87">
        <v>5.2200000000000003E-2</v>
      </c>
      <c r="Q458" s="260"/>
      <c r="R458" s="110"/>
      <c r="S458" s="102"/>
      <c r="T458" s="156"/>
      <c r="U458" s="302"/>
      <c r="V458" s="156"/>
      <c r="W458" s="151"/>
      <c r="X458" s="273"/>
      <c r="Y458" s="303"/>
      <c r="Z458" s="273"/>
      <c r="AD458" s="260"/>
      <c r="AE458" s="273"/>
      <c r="AH458" s="304"/>
    </row>
    <row r="459" spans="1:34" s="257" customFormat="1" ht="39.9" customHeight="1" x14ac:dyDescent="0.35">
      <c r="A459" s="234"/>
      <c r="B459" s="297" t="s">
        <v>472</v>
      </c>
      <c r="C459" s="262" t="s">
        <v>293</v>
      </c>
      <c r="D459" s="298" t="s">
        <v>113</v>
      </c>
      <c r="E459" s="298" t="s">
        <v>109</v>
      </c>
      <c r="F459" s="299">
        <v>45239</v>
      </c>
      <c r="G459" s="299">
        <v>45419</v>
      </c>
      <c r="H459" s="300" t="s">
        <v>75</v>
      </c>
      <c r="I459" s="301">
        <v>250000000</v>
      </c>
      <c r="J459" s="301">
        <v>250000000</v>
      </c>
      <c r="K459" s="301">
        <v>253085615</v>
      </c>
      <c r="L459" s="301">
        <v>250000000</v>
      </c>
      <c r="M459" s="87">
        <v>8.5000000000000006E-2</v>
      </c>
      <c r="N459" s="87">
        <f t="shared" si="5"/>
        <v>5.3669344244945E-4</v>
      </c>
      <c r="O459" s="93">
        <v>0.9</v>
      </c>
      <c r="P459" s="87" t="e">
        <f>VLOOKUP(C459,#REF!,3,FALSE)</f>
        <v>#REF!</v>
      </c>
      <c r="Q459" s="260"/>
      <c r="R459" s="110"/>
      <c r="S459" s="102"/>
      <c r="T459" s="156"/>
      <c r="U459" s="302"/>
      <c r="V459" s="156"/>
      <c r="W459" s="151"/>
      <c r="X459" s="273"/>
      <c r="Y459" s="303"/>
      <c r="Z459" s="273"/>
      <c r="AD459" s="260"/>
      <c r="AE459" s="273"/>
      <c r="AH459" s="304"/>
    </row>
    <row r="460" spans="1:34" s="257" customFormat="1" ht="39.9" customHeight="1" x14ac:dyDescent="0.35">
      <c r="A460" s="234"/>
      <c r="B460" s="297" t="s">
        <v>473</v>
      </c>
      <c r="C460" s="262" t="s">
        <v>293</v>
      </c>
      <c r="D460" s="298" t="s">
        <v>113</v>
      </c>
      <c r="E460" s="298" t="s">
        <v>109</v>
      </c>
      <c r="F460" s="299">
        <v>45239</v>
      </c>
      <c r="G460" s="299">
        <v>45419</v>
      </c>
      <c r="H460" s="300" t="s">
        <v>75</v>
      </c>
      <c r="I460" s="301">
        <v>200000000</v>
      </c>
      <c r="J460" s="301">
        <v>200000000</v>
      </c>
      <c r="K460" s="301">
        <v>202468492</v>
      </c>
      <c r="L460" s="301">
        <v>200000000</v>
      </c>
      <c r="M460" s="87">
        <v>8.5000000000000006E-2</v>
      </c>
      <c r="N460" s="87">
        <f t="shared" si="5"/>
        <v>4.2935475395956E-4</v>
      </c>
      <c r="O460" s="93">
        <v>0.9</v>
      </c>
      <c r="P460" s="87" t="e">
        <f>VLOOKUP(C460,#REF!,3,FALSE)</f>
        <v>#REF!</v>
      </c>
      <c r="Q460" s="260"/>
      <c r="R460" s="110"/>
      <c r="S460" s="102"/>
      <c r="T460" s="156"/>
      <c r="U460" s="302"/>
      <c r="V460" s="156"/>
      <c r="W460" s="151"/>
      <c r="X460" s="273"/>
      <c r="Y460" s="303"/>
      <c r="Z460" s="273"/>
      <c r="AD460" s="260"/>
      <c r="AE460" s="273"/>
      <c r="AH460" s="304"/>
    </row>
    <row r="461" spans="1:34" s="257" customFormat="1" ht="39.9" customHeight="1" x14ac:dyDescent="0.35">
      <c r="A461" s="234"/>
      <c r="B461" s="297" t="s">
        <v>474</v>
      </c>
      <c r="C461" s="262" t="s">
        <v>293</v>
      </c>
      <c r="D461" s="298" t="s">
        <v>113</v>
      </c>
      <c r="E461" s="298" t="s">
        <v>109</v>
      </c>
      <c r="F461" s="299">
        <v>45239</v>
      </c>
      <c r="G461" s="299">
        <v>45419</v>
      </c>
      <c r="H461" s="300" t="s">
        <v>75</v>
      </c>
      <c r="I461" s="301">
        <v>160000000</v>
      </c>
      <c r="J461" s="301">
        <v>160000000</v>
      </c>
      <c r="K461" s="301">
        <v>161974794</v>
      </c>
      <c r="L461" s="301">
        <v>160000000</v>
      </c>
      <c r="M461" s="87">
        <v>8.5000000000000006E-2</v>
      </c>
      <c r="N461" s="87">
        <f t="shared" si="5"/>
        <v>3.4348380316764801E-4</v>
      </c>
      <c r="O461" s="93">
        <v>0.9</v>
      </c>
      <c r="P461" s="87" t="e">
        <f>VLOOKUP(C461,#REF!,3,FALSE)</f>
        <v>#REF!</v>
      </c>
      <c r="Q461" s="260"/>
      <c r="R461" s="110"/>
      <c r="S461" s="102"/>
      <c r="T461" s="156"/>
      <c r="U461" s="302"/>
      <c r="V461" s="156"/>
      <c r="W461" s="151"/>
      <c r="X461" s="273"/>
      <c r="Y461" s="303"/>
      <c r="Z461" s="273"/>
      <c r="AD461" s="260"/>
      <c r="AE461" s="273"/>
      <c r="AH461" s="304"/>
    </row>
    <row r="462" spans="1:34" s="257" customFormat="1" ht="39.9" customHeight="1" x14ac:dyDescent="0.35">
      <c r="A462" s="234"/>
      <c r="B462" s="297" t="s">
        <v>475</v>
      </c>
      <c r="C462" s="262" t="s">
        <v>476</v>
      </c>
      <c r="D462" s="298" t="s">
        <v>113</v>
      </c>
      <c r="E462" s="298" t="s">
        <v>109</v>
      </c>
      <c r="F462" s="299">
        <v>45246</v>
      </c>
      <c r="G462" s="299">
        <v>45456</v>
      </c>
      <c r="H462" s="300" t="s">
        <v>75</v>
      </c>
      <c r="I462" s="301">
        <v>250000000</v>
      </c>
      <c r="J462" s="301">
        <v>250000000</v>
      </c>
      <c r="K462" s="301">
        <v>252473287</v>
      </c>
      <c r="L462" s="301">
        <v>250000000</v>
      </c>
      <c r="M462" s="87">
        <v>7.85E-2</v>
      </c>
      <c r="N462" s="87">
        <f t="shared" si="5"/>
        <v>5.3669344244945E-4</v>
      </c>
      <c r="O462" s="93">
        <v>0.9</v>
      </c>
      <c r="P462" s="87" t="e">
        <f>VLOOKUP(C462,#REF!,3,FALSE)</f>
        <v>#REF!</v>
      </c>
      <c r="Q462" s="260"/>
      <c r="R462" s="110"/>
      <c r="S462" s="102"/>
      <c r="T462" s="156"/>
      <c r="U462" s="305"/>
      <c r="V462" s="156"/>
      <c r="W462" s="151"/>
      <c r="X462" s="273"/>
      <c r="Y462" s="303"/>
      <c r="Z462" s="273"/>
      <c r="AD462" s="260"/>
      <c r="AE462" s="273"/>
      <c r="AH462" s="304"/>
    </row>
    <row r="463" spans="1:34" s="257" customFormat="1" ht="39.9" customHeight="1" x14ac:dyDescent="0.35">
      <c r="A463" s="234"/>
      <c r="B463" s="297" t="s">
        <v>477</v>
      </c>
      <c r="C463" s="262" t="s">
        <v>476</v>
      </c>
      <c r="D463" s="298" t="s">
        <v>113</v>
      </c>
      <c r="E463" s="298" t="s">
        <v>109</v>
      </c>
      <c r="F463" s="299">
        <v>45246</v>
      </c>
      <c r="G463" s="299">
        <v>45456</v>
      </c>
      <c r="H463" s="300" t="s">
        <v>75</v>
      </c>
      <c r="I463" s="301">
        <v>250000000</v>
      </c>
      <c r="J463" s="301">
        <v>250000000</v>
      </c>
      <c r="K463" s="301">
        <v>252473287</v>
      </c>
      <c r="L463" s="301">
        <v>250000000</v>
      </c>
      <c r="M463" s="87">
        <v>7.85E-2</v>
      </c>
      <c r="N463" s="87">
        <f t="shared" si="5"/>
        <v>5.3669344244945E-4</v>
      </c>
      <c r="O463" s="93">
        <v>0.9</v>
      </c>
      <c r="P463" s="87" t="e">
        <f>VLOOKUP(C463,#REF!,3,FALSE)</f>
        <v>#REF!</v>
      </c>
      <c r="Q463" s="260"/>
      <c r="R463" s="110"/>
      <c r="S463" s="102"/>
      <c r="T463" s="156"/>
      <c r="U463" s="305"/>
      <c r="V463" s="156"/>
      <c r="W463" s="151"/>
      <c r="X463" s="273"/>
      <c r="Y463" s="303"/>
      <c r="Z463" s="273"/>
      <c r="AD463" s="260"/>
      <c r="AE463" s="273"/>
      <c r="AH463" s="304"/>
    </row>
    <row r="464" spans="1:34" s="257" customFormat="1" ht="39.9" customHeight="1" x14ac:dyDescent="0.35">
      <c r="A464" s="234"/>
      <c r="B464" s="297" t="s">
        <v>478</v>
      </c>
      <c r="C464" s="262" t="s">
        <v>476</v>
      </c>
      <c r="D464" s="298" t="s">
        <v>113</v>
      </c>
      <c r="E464" s="298" t="s">
        <v>109</v>
      </c>
      <c r="F464" s="299">
        <v>45246</v>
      </c>
      <c r="G464" s="299">
        <v>45456</v>
      </c>
      <c r="H464" s="300" t="s">
        <v>75</v>
      </c>
      <c r="I464" s="301">
        <v>250000000</v>
      </c>
      <c r="J464" s="301">
        <v>250000000</v>
      </c>
      <c r="K464" s="301">
        <v>252473287</v>
      </c>
      <c r="L464" s="301">
        <v>250000000</v>
      </c>
      <c r="M464" s="87">
        <v>7.85E-2</v>
      </c>
      <c r="N464" s="87">
        <f t="shared" si="5"/>
        <v>5.3669344244945E-4</v>
      </c>
      <c r="O464" s="93">
        <v>0.9</v>
      </c>
      <c r="P464" s="87" t="e">
        <f>VLOOKUP(C464,#REF!,3,FALSE)</f>
        <v>#REF!</v>
      </c>
      <c r="Q464" s="260"/>
      <c r="R464" s="110"/>
      <c r="S464" s="102"/>
      <c r="T464" s="156"/>
      <c r="U464" s="302"/>
      <c r="V464" s="156"/>
      <c r="W464" s="151"/>
      <c r="X464" s="273"/>
      <c r="Y464" s="303"/>
      <c r="Z464" s="273"/>
      <c r="AD464" s="260"/>
      <c r="AE464" s="273"/>
      <c r="AH464" s="304"/>
    </row>
    <row r="465" spans="1:34" s="257" customFormat="1" ht="39.9" customHeight="1" x14ac:dyDescent="0.35">
      <c r="A465" s="234"/>
      <c r="B465" s="297" t="s">
        <v>479</v>
      </c>
      <c r="C465" s="262" t="s">
        <v>476</v>
      </c>
      <c r="D465" s="298" t="s">
        <v>113</v>
      </c>
      <c r="E465" s="298" t="s">
        <v>109</v>
      </c>
      <c r="F465" s="299">
        <v>45246</v>
      </c>
      <c r="G465" s="299">
        <v>45456</v>
      </c>
      <c r="H465" s="300" t="s">
        <v>75</v>
      </c>
      <c r="I465" s="301">
        <v>250000000</v>
      </c>
      <c r="J465" s="301">
        <v>250000000</v>
      </c>
      <c r="K465" s="301">
        <v>252473287</v>
      </c>
      <c r="L465" s="301">
        <v>250000000</v>
      </c>
      <c r="M465" s="87">
        <v>7.85E-2</v>
      </c>
      <c r="N465" s="87">
        <f t="shared" si="5"/>
        <v>5.3669344244945E-4</v>
      </c>
      <c r="O465" s="93">
        <v>0.9</v>
      </c>
      <c r="P465" s="87" t="e">
        <f>VLOOKUP(C465,#REF!,3,FALSE)</f>
        <v>#REF!</v>
      </c>
      <c r="Q465" s="260"/>
      <c r="R465" s="110"/>
      <c r="S465" s="102"/>
      <c r="T465" s="156"/>
      <c r="U465" s="302"/>
      <c r="V465" s="156"/>
      <c r="W465" s="151"/>
      <c r="X465" s="273"/>
      <c r="Y465" s="303"/>
      <c r="Z465" s="273"/>
      <c r="AD465" s="260"/>
      <c r="AE465" s="273"/>
      <c r="AH465" s="304"/>
    </row>
    <row r="466" spans="1:34" s="257" customFormat="1" ht="39.9" customHeight="1" x14ac:dyDescent="0.35">
      <c r="A466" s="234"/>
      <c r="B466" s="297" t="s">
        <v>480</v>
      </c>
      <c r="C466" s="262" t="s">
        <v>476</v>
      </c>
      <c r="D466" s="298" t="s">
        <v>113</v>
      </c>
      <c r="E466" s="298" t="s">
        <v>109</v>
      </c>
      <c r="F466" s="299">
        <v>45246</v>
      </c>
      <c r="G466" s="299">
        <v>45456</v>
      </c>
      <c r="H466" s="300" t="s">
        <v>75</v>
      </c>
      <c r="I466" s="301">
        <v>250000000</v>
      </c>
      <c r="J466" s="301">
        <v>250000000</v>
      </c>
      <c r="K466" s="301">
        <v>252473287</v>
      </c>
      <c r="L466" s="301">
        <v>250000000</v>
      </c>
      <c r="M466" s="87">
        <v>7.85E-2</v>
      </c>
      <c r="N466" s="87">
        <f t="shared" si="5"/>
        <v>5.3669344244945E-4</v>
      </c>
      <c r="O466" s="93">
        <v>0.9</v>
      </c>
      <c r="P466" s="87" t="e">
        <f>VLOOKUP(C466,#REF!,3,FALSE)</f>
        <v>#REF!</v>
      </c>
      <c r="Q466" s="260"/>
      <c r="R466" s="110"/>
      <c r="S466" s="102"/>
      <c r="T466" s="156"/>
      <c r="U466" s="302"/>
      <c r="V466" s="156"/>
      <c r="W466" s="151"/>
      <c r="X466" s="273"/>
      <c r="Y466" s="303"/>
      <c r="Z466" s="273"/>
      <c r="AD466" s="260"/>
      <c r="AE466" s="273"/>
      <c r="AH466" s="304"/>
    </row>
    <row r="467" spans="1:34" s="257" customFormat="1" ht="39.9" customHeight="1" x14ac:dyDescent="0.35">
      <c r="A467" s="234"/>
      <c r="B467" s="297" t="s">
        <v>481</v>
      </c>
      <c r="C467" s="262" t="s">
        <v>476</v>
      </c>
      <c r="D467" s="298" t="s">
        <v>113</v>
      </c>
      <c r="E467" s="298" t="s">
        <v>109</v>
      </c>
      <c r="F467" s="299">
        <v>45246</v>
      </c>
      <c r="G467" s="299">
        <v>45456</v>
      </c>
      <c r="H467" s="300" t="s">
        <v>75</v>
      </c>
      <c r="I467" s="301">
        <v>250000000</v>
      </c>
      <c r="J467" s="301">
        <v>250000000</v>
      </c>
      <c r="K467" s="301">
        <v>252473287</v>
      </c>
      <c r="L467" s="301">
        <v>250000000</v>
      </c>
      <c r="M467" s="87">
        <v>7.85E-2</v>
      </c>
      <c r="N467" s="87">
        <f t="shared" si="5"/>
        <v>5.3669344244945E-4</v>
      </c>
      <c r="O467" s="93">
        <v>0.9</v>
      </c>
      <c r="P467" s="87" t="e">
        <f>VLOOKUP(C467,#REF!,3,FALSE)</f>
        <v>#REF!</v>
      </c>
      <c r="Q467" s="260"/>
      <c r="R467" s="110"/>
      <c r="S467" s="102"/>
      <c r="T467" s="156"/>
      <c r="U467" s="302"/>
      <c r="V467" s="156"/>
      <c r="W467" s="151"/>
      <c r="X467" s="273"/>
      <c r="Y467" s="303"/>
      <c r="Z467" s="273"/>
      <c r="AD467" s="260"/>
      <c r="AE467" s="273"/>
      <c r="AH467" s="304"/>
    </row>
    <row r="468" spans="1:34" s="257" customFormat="1" ht="39.9" customHeight="1" x14ac:dyDescent="0.35">
      <c r="A468" s="234"/>
      <c r="B468" s="297" t="s">
        <v>482</v>
      </c>
      <c r="C468" s="262" t="s">
        <v>476</v>
      </c>
      <c r="D468" s="298" t="s">
        <v>113</v>
      </c>
      <c r="E468" s="298" t="s">
        <v>109</v>
      </c>
      <c r="F468" s="299">
        <v>45246</v>
      </c>
      <c r="G468" s="299">
        <v>45456</v>
      </c>
      <c r="H468" s="300" t="s">
        <v>75</v>
      </c>
      <c r="I468" s="301">
        <v>250000000</v>
      </c>
      <c r="J468" s="301">
        <v>250000000</v>
      </c>
      <c r="K468" s="301">
        <v>252473287</v>
      </c>
      <c r="L468" s="301">
        <v>250000000</v>
      </c>
      <c r="M468" s="87">
        <v>7.85E-2</v>
      </c>
      <c r="N468" s="87">
        <f t="shared" si="5"/>
        <v>5.3669344244945E-4</v>
      </c>
      <c r="O468" s="93">
        <v>0.9</v>
      </c>
      <c r="P468" s="87" t="e">
        <f>VLOOKUP(C468,#REF!,3,FALSE)</f>
        <v>#REF!</v>
      </c>
      <c r="Q468" s="260"/>
      <c r="R468" s="110"/>
      <c r="S468" s="102"/>
      <c r="T468" s="156"/>
      <c r="U468" s="302"/>
      <c r="V468" s="156"/>
      <c r="W468" s="151"/>
      <c r="X468" s="273"/>
      <c r="Y468" s="303"/>
      <c r="Z468" s="273"/>
      <c r="AD468" s="260"/>
      <c r="AE468" s="273"/>
      <c r="AH468" s="304"/>
    </row>
    <row r="469" spans="1:34" s="257" customFormat="1" ht="39.9" customHeight="1" x14ac:dyDescent="0.35">
      <c r="A469" s="234"/>
      <c r="B469" s="297" t="s">
        <v>483</v>
      </c>
      <c r="C469" s="262" t="s">
        <v>476</v>
      </c>
      <c r="D469" s="298" t="s">
        <v>113</v>
      </c>
      <c r="E469" s="298" t="s">
        <v>109</v>
      </c>
      <c r="F469" s="299">
        <v>45246</v>
      </c>
      <c r="G469" s="299">
        <v>45456</v>
      </c>
      <c r="H469" s="300" t="s">
        <v>75</v>
      </c>
      <c r="I469" s="301">
        <v>250000000</v>
      </c>
      <c r="J469" s="301">
        <v>250000000</v>
      </c>
      <c r="K469" s="301">
        <v>252473287</v>
      </c>
      <c r="L469" s="301">
        <v>250000000</v>
      </c>
      <c r="M469" s="87">
        <v>7.85E-2</v>
      </c>
      <c r="N469" s="87">
        <f t="shared" si="5"/>
        <v>5.3669344244945E-4</v>
      </c>
      <c r="O469" s="93">
        <v>0.9</v>
      </c>
      <c r="P469" s="87" t="e">
        <f>VLOOKUP(C469,#REF!,3,FALSE)</f>
        <v>#REF!</v>
      </c>
      <c r="Q469" s="260"/>
      <c r="R469" s="110"/>
      <c r="S469" s="102"/>
      <c r="T469" s="156"/>
      <c r="U469" s="302"/>
      <c r="V469" s="156"/>
      <c r="W469" s="151"/>
      <c r="X469" s="273"/>
      <c r="Y469" s="303"/>
      <c r="Z469" s="273"/>
      <c r="AD469" s="260"/>
      <c r="AE469" s="273"/>
      <c r="AH469" s="304"/>
    </row>
    <row r="470" spans="1:34" s="257" customFormat="1" ht="39.9" customHeight="1" x14ac:dyDescent="0.35">
      <c r="A470" s="234"/>
      <c r="B470" s="297" t="s">
        <v>484</v>
      </c>
      <c r="C470" s="262" t="s">
        <v>476</v>
      </c>
      <c r="D470" s="298" t="s">
        <v>113</v>
      </c>
      <c r="E470" s="298" t="s">
        <v>109</v>
      </c>
      <c r="F470" s="299">
        <v>45246</v>
      </c>
      <c r="G470" s="299">
        <v>45470</v>
      </c>
      <c r="H470" s="300" t="s">
        <v>75</v>
      </c>
      <c r="I470" s="301">
        <v>250000000</v>
      </c>
      <c r="J470" s="301">
        <v>250000000</v>
      </c>
      <c r="K470" s="301">
        <v>252473287</v>
      </c>
      <c r="L470" s="301">
        <v>250000000</v>
      </c>
      <c r="M470" s="87">
        <v>7.85E-2</v>
      </c>
      <c r="N470" s="87">
        <f t="shared" si="5"/>
        <v>5.3669344244945E-4</v>
      </c>
      <c r="O470" s="93">
        <v>0.9</v>
      </c>
      <c r="P470" s="87" t="e">
        <f>VLOOKUP(C470,#REF!,3,FALSE)</f>
        <v>#REF!</v>
      </c>
      <c r="Q470" s="260"/>
      <c r="R470" s="110"/>
      <c r="S470" s="102"/>
      <c r="T470" s="156"/>
      <c r="U470" s="305"/>
      <c r="V470" s="156"/>
      <c r="W470" s="151"/>
      <c r="X470" s="273"/>
      <c r="Y470" s="303"/>
      <c r="Z470" s="273"/>
      <c r="AD470" s="260"/>
      <c r="AE470" s="273"/>
      <c r="AH470" s="304"/>
    </row>
    <row r="471" spans="1:34" s="257" customFormat="1" ht="39.9" customHeight="1" x14ac:dyDescent="0.35">
      <c r="A471" s="234"/>
      <c r="B471" s="297" t="s">
        <v>485</v>
      </c>
      <c r="C471" s="262" t="s">
        <v>476</v>
      </c>
      <c r="D471" s="298" t="s">
        <v>113</v>
      </c>
      <c r="E471" s="298" t="s">
        <v>109</v>
      </c>
      <c r="F471" s="299">
        <v>45246</v>
      </c>
      <c r="G471" s="299">
        <v>45470</v>
      </c>
      <c r="H471" s="300" t="s">
        <v>75</v>
      </c>
      <c r="I471" s="301">
        <v>250000000</v>
      </c>
      <c r="J471" s="301">
        <v>250000000</v>
      </c>
      <c r="K471" s="301">
        <v>252473287</v>
      </c>
      <c r="L471" s="301">
        <v>250000000</v>
      </c>
      <c r="M471" s="87">
        <v>7.85E-2</v>
      </c>
      <c r="N471" s="87">
        <f t="shared" si="5"/>
        <v>5.3669344244945E-4</v>
      </c>
      <c r="O471" s="93">
        <v>0.9</v>
      </c>
      <c r="P471" s="87" t="e">
        <f>VLOOKUP(C471,#REF!,3,FALSE)</f>
        <v>#REF!</v>
      </c>
      <c r="Q471" s="260"/>
      <c r="R471" s="110"/>
      <c r="S471" s="102"/>
      <c r="T471" s="156"/>
      <c r="U471" s="305"/>
      <c r="V471" s="156"/>
      <c r="W471" s="151"/>
      <c r="X471" s="273"/>
      <c r="Y471" s="303"/>
      <c r="Z471" s="273"/>
      <c r="AD471" s="260"/>
      <c r="AE471" s="273"/>
      <c r="AH471" s="304"/>
    </row>
    <row r="472" spans="1:34" s="257" customFormat="1" ht="39.9" customHeight="1" x14ac:dyDescent="0.35">
      <c r="A472" s="234"/>
      <c r="B472" s="297" t="s">
        <v>486</v>
      </c>
      <c r="C472" s="262" t="s">
        <v>476</v>
      </c>
      <c r="D472" s="298" t="s">
        <v>113</v>
      </c>
      <c r="E472" s="298" t="s">
        <v>109</v>
      </c>
      <c r="F472" s="299">
        <v>45246</v>
      </c>
      <c r="G472" s="299">
        <v>45470</v>
      </c>
      <c r="H472" s="300" t="s">
        <v>75</v>
      </c>
      <c r="I472" s="301">
        <v>250000000</v>
      </c>
      <c r="J472" s="301">
        <v>250000000</v>
      </c>
      <c r="K472" s="301">
        <v>252473287</v>
      </c>
      <c r="L472" s="301">
        <v>250000000</v>
      </c>
      <c r="M472" s="87">
        <v>7.85E-2</v>
      </c>
      <c r="N472" s="87">
        <f t="shared" si="5"/>
        <v>5.3669344244945E-4</v>
      </c>
      <c r="O472" s="93">
        <v>0.9</v>
      </c>
      <c r="P472" s="87" t="e">
        <f>VLOOKUP(C472,#REF!,3,FALSE)</f>
        <v>#REF!</v>
      </c>
      <c r="Q472" s="260"/>
      <c r="R472" s="110"/>
      <c r="S472" s="102"/>
      <c r="T472" s="156"/>
      <c r="U472" s="302"/>
      <c r="V472" s="156"/>
      <c r="W472" s="151"/>
      <c r="X472" s="273"/>
      <c r="Y472" s="303"/>
      <c r="Z472" s="273"/>
      <c r="AD472" s="260"/>
      <c r="AE472" s="273"/>
      <c r="AH472" s="304"/>
    </row>
    <row r="473" spans="1:34" s="257" customFormat="1" ht="39.9" customHeight="1" x14ac:dyDescent="0.35">
      <c r="A473" s="234"/>
      <c r="B473" s="297" t="s">
        <v>487</v>
      </c>
      <c r="C473" s="262" t="s">
        <v>476</v>
      </c>
      <c r="D473" s="298" t="s">
        <v>113</v>
      </c>
      <c r="E473" s="298" t="s">
        <v>109</v>
      </c>
      <c r="F473" s="299">
        <v>45246</v>
      </c>
      <c r="G473" s="299">
        <v>45470</v>
      </c>
      <c r="H473" s="300" t="s">
        <v>75</v>
      </c>
      <c r="I473" s="301">
        <v>250000000</v>
      </c>
      <c r="J473" s="301">
        <v>250000000</v>
      </c>
      <c r="K473" s="301">
        <v>252473287</v>
      </c>
      <c r="L473" s="301">
        <v>250000000</v>
      </c>
      <c r="M473" s="87">
        <v>7.85E-2</v>
      </c>
      <c r="N473" s="87">
        <f t="shared" si="5"/>
        <v>5.3669344244945E-4</v>
      </c>
      <c r="O473" s="93">
        <v>0.9</v>
      </c>
      <c r="P473" s="87" t="e">
        <f>VLOOKUP(C473,#REF!,3,FALSE)</f>
        <v>#REF!</v>
      </c>
      <c r="Q473" s="260"/>
      <c r="R473" s="110"/>
      <c r="S473" s="102"/>
      <c r="T473" s="156"/>
      <c r="U473" s="302"/>
      <c r="V473" s="156"/>
      <c r="W473" s="151"/>
      <c r="X473" s="273"/>
      <c r="Y473" s="303"/>
      <c r="Z473" s="273"/>
      <c r="AD473" s="260"/>
      <c r="AE473" s="273"/>
      <c r="AH473" s="304"/>
    </row>
    <row r="474" spans="1:34" s="257" customFormat="1" ht="39.9" customHeight="1" x14ac:dyDescent="0.35">
      <c r="A474" s="234"/>
      <c r="B474" s="297" t="s">
        <v>488</v>
      </c>
      <c r="C474" s="262" t="s">
        <v>476</v>
      </c>
      <c r="D474" s="298" t="s">
        <v>113</v>
      </c>
      <c r="E474" s="298" t="s">
        <v>109</v>
      </c>
      <c r="F474" s="299">
        <v>45246</v>
      </c>
      <c r="G474" s="299">
        <v>45470</v>
      </c>
      <c r="H474" s="300" t="s">
        <v>75</v>
      </c>
      <c r="I474" s="301">
        <v>250000000</v>
      </c>
      <c r="J474" s="301">
        <v>250000000</v>
      </c>
      <c r="K474" s="301">
        <v>252473287</v>
      </c>
      <c r="L474" s="301">
        <v>250000000</v>
      </c>
      <c r="M474" s="87">
        <v>7.85E-2</v>
      </c>
      <c r="N474" s="87">
        <f t="shared" si="5"/>
        <v>5.3669344244945E-4</v>
      </c>
      <c r="O474" s="93">
        <v>0.9</v>
      </c>
      <c r="P474" s="87" t="e">
        <f>VLOOKUP(C474,#REF!,3,FALSE)</f>
        <v>#REF!</v>
      </c>
      <c r="Q474" s="260"/>
      <c r="R474" s="110"/>
      <c r="S474" s="102"/>
      <c r="T474" s="156"/>
      <c r="U474" s="302"/>
      <c r="V474" s="156"/>
      <c r="W474" s="151"/>
      <c r="X474" s="273"/>
      <c r="Y474" s="303"/>
      <c r="Z474" s="273"/>
      <c r="AD474" s="260"/>
      <c r="AE474" s="273"/>
      <c r="AH474" s="304"/>
    </row>
    <row r="475" spans="1:34" s="257" customFormat="1" ht="39.9" customHeight="1" x14ac:dyDescent="0.35">
      <c r="A475" s="234"/>
      <c r="B475" s="297" t="s">
        <v>489</v>
      </c>
      <c r="C475" s="262" t="s">
        <v>476</v>
      </c>
      <c r="D475" s="298" t="s">
        <v>113</v>
      </c>
      <c r="E475" s="298" t="s">
        <v>109</v>
      </c>
      <c r="F475" s="299">
        <v>45246</v>
      </c>
      <c r="G475" s="299">
        <v>45470</v>
      </c>
      <c r="H475" s="300" t="s">
        <v>75</v>
      </c>
      <c r="I475" s="301">
        <v>250000000</v>
      </c>
      <c r="J475" s="301">
        <v>250000000</v>
      </c>
      <c r="K475" s="301">
        <v>252473287</v>
      </c>
      <c r="L475" s="301">
        <v>250000000</v>
      </c>
      <c r="M475" s="87">
        <v>7.85E-2</v>
      </c>
      <c r="N475" s="87">
        <f t="shared" si="5"/>
        <v>5.3669344244945E-4</v>
      </c>
      <c r="O475" s="93">
        <v>0.9</v>
      </c>
      <c r="P475" s="87" t="e">
        <f>VLOOKUP(C475,#REF!,3,FALSE)</f>
        <v>#REF!</v>
      </c>
      <c r="Q475" s="260"/>
      <c r="R475" s="110"/>
      <c r="S475" s="102"/>
      <c r="T475" s="156"/>
      <c r="U475" s="302"/>
      <c r="V475" s="156"/>
      <c r="W475" s="151"/>
      <c r="X475" s="273"/>
      <c r="Y475" s="303"/>
      <c r="Z475" s="273"/>
      <c r="AD475" s="260"/>
      <c r="AE475" s="273"/>
      <c r="AH475" s="304"/>
    </row>
    <row r="476" spans="1:34" s="257" customFormat="1" ht="39.9" customHeight="1" x14ac:dyDescent="0.35">
      <c r="A476" s="234"/>
      <c r="B476" s="297" t="s">
        <v>490</v>
      </c>
      <c r="C476" s="262" t="s">
        <v>476</v>
      </c>
      <c r="D476" s="298" t="s">
        <v>113</v>
      </c>
      <c r="E476" s="298" t="s">
        <v>109</v>
      </c>
      <c r="F476" s="299">
        <v>45246</v>
      </c>
      <c r="G476" s="299">
        <v>45470</v>
      </c>
      <c r="H476" s="300" t="s">
        <v>75</v>
      </c>
      <c r="I476" s="301">
        <v>250000000</v>
      </c>
      <c r="J476" s="301">
        <v>250000000</v>
      </c>
      <c r="K476" s="301">
        <v>252473287</v>
      </c>
      <c r="L476" s="301">
        <v>250000000</v>
      </c>
      <c r="M476" s="87">
        <v>7.85E-2</v>
      </c>
      <c r="N476" s="87">
        <f t="shared" ref="N476:N505" si="6">+L476/$R$297</f>
        <v>5.3669344244945E-4</v>
      </c>
      <c r="O476" s="93">
        <v>0.9</v>
      </c>
      <c r="P476" s="87" t="e">
        <f>VLOOKUP(C476,#REF!,3,FALSE)</f>
        <v>#REF!</v>
      </c>
      <c r="Q476" s="260"/>
      <c r="R476" s="110"/>
      <c r="S476" s="102"/>
      <c r="T476" s="156"/>
      <c r="U476" s="302"/>
      <c r="V476" s="156"/>
      <c r="W476" s="151"/>
      <c r="X476" s="273"/>
      <c r="Y476" s="303"/>
      <c r="Z476" s="273"/>
      <c r="AD476" s="260"/>
      <c r="AE476" s="273"/>
      <c r="AH476" s="304"/>
    </row>
    <row r="477" spans="1:34" s="257" customFormat="1" ht="39.9" customHeight="1" x14ac:dyDescent="0.35">
      <c r="A477" s="234"/>
      <c r="B477" s="297" t="s">
        <v>491</v>
      </c>
      <c r="C477" s="262" t="s">
        <v>476</v>
      </c>
      <c r="D477" s="298" t="s">
        <v>113</v>
      </c>
      <c r="E477" s="298" t="s">
        <v>109</v>
      </c>
      <c r="F477" s="299">
        <v>45246</v>
      </c>
      <c r="G477" s="299">
        <v>45470</v>
      </c>
      <c r="H477" s="300" t="s">
        <v>75</v>
      </c>
      <c r="I477" s="301">
        <v>250000000</v>
      </c>
      <c r="J477" s="301">
        <v>250000000</v>
      </c>
      <c r="K477" s="301">
        <v>252473287</v>
      </c>
      <c r="L477" s="301">
        <v>250000000</v>
      </c>
      <c r="M477" s="87">
        <v>7.85E-2</v>
      </c>
      <c r="N477" s="87">
        <f t="shared" si="6"/>
        <v>5.3669344244945E-4</v>
      </c>
      <c r="O477" s="93">
        <v>0.9</v>
      </c>
      <c r="P477" s="87" t="e">
        <f>VLOOKUP(C477,#REF!,3,FALSE)</f>
        <v>#REF!</v>
      </c>
      <c r="Q477" s="260"/>
      <c r="R477" s="110"/>
      <c r="S477" s="102"/>
      <c r="T477" s="156"/>
      <c r="U477" s="302"/>
      <c r="V477" s="156"/>
      <c r="W477" s="151"/>
      <c r="X477" s="273"/>
      <c r="Y477" s="303"/>
      <c r="Z477" s="273"/>
      <c r="AD477" s="260"/>
      <c r="AE477" s="273"/>
      <c r="AH477" s="304"/>
    </row>
    <row r="478" spans="1:34" s="257" customFormat="1" ht="39.9" customHeight="1" x14ac:dyDescent="0.35">
      <c r="A478" s="234"/>
      <c r="B478" s="297" t="s">
        <v>492</v>
      </c>
      <c r="C478" s="262" t="s">
        <v>476</v>
      </c>
      <c r="D478" s="298" t="s">
        <v>113</v>
      </c>
      <c r="E478" s="298" t="s">
        <v>109</v>
      </c>
      <c r="F478" s="299">
        <v>45246</v>
      </c>
      <c r="G478" s="299">
        <v>45470</v>
      </c>
      <c r="H478" s="300" t="s">
        <v>75</v>
      </c>
      <c r="I478" s="301">
        <v>250000000</v>
      </c>
      <c r="J478" s="301">
        <v>250000000</v>
      </c>
      <c r="K478" s="301">
        <v>252473287</v>
      </c>
      <c r="L478" s="301">
        <v>250000000</v>
      </c>
      <c r="M478" s="87">
        <v>7.85E-2</v>
      </c>
      <c r="N478" s="87">
        <f t="shared" si="6"/>
        <v>5.3669344244945E-4</v>
      </c>
      <c r="O478" s="93">
        <v>0.9</v>
      </c>
      <c r="P478" s="87" t="e">
        <f>VLOOKUP(C478,#REF!,3,FALSE)</f>
        <v>#REF!</v>
      </c>
      <c r="Q478" s="260"/>
      <c r="R478" s="110"/>
      <c r="S478" s="102"/>
      <c r="T478" s="156"/>
      <c r="U478" s="302"/>
      <c r="V478" s="156"/>
      <c r="W478" s="151"/>
      <c r="X478" s="273"/>
      <c r="Y478" s="303"/>
      <c r="Z478" s="273"/>
      <c r="AD478" s="260"/>
      <c r="AE478" s="273"/>
      <c r="AH478" s="304"/>
    </row>
    <row r="479" spans="1:34" s="257" customFormat="1" ht="39.9" customHeight="1" x14ac:dyDescent="0.35">
      <c r="A479" s="234"/>
      <c r="B479" s="297" t="s">
        <v>493</v>
      </c>
      <c r="C479" s="262" t="s">
        <v>476</v>
      </c>
      <c r="D479" s="298" t="s">
        <v>113</v>
      </c>
      <c r="E479" s="298" t="s">
        <v>109</v>
      </c>
      <c r="F479" s="299">
        <v>45246</v>
      </c>
      <c r="G479" s="299">
        <v>45470</v>
      </c>
      <c r="H479" s="300" t="s">
        <v>75</v>
      </c>
      <c r="I479" s="301">
        <v>250000000</v>
      </c>
      <c r="J479" s="301">
        <v>250000000</v>
      </c>
      <c r="K479" s="301">
        <v>252473287</v>
      </c>
      <c r="L479" s="301">
        <v>250000000</v>
      </c>
      <c r="M479" s="87">
        <v>7.85E-2</v>
      </c>
      <c r="N479" s="87">
        <f t="shared" si="6"/>
        <v>5.3669344244945E-4</v>
      </c>
      <c r="O479" s="93">
        <v>0.9</v>
      </c>
      <c r="P479" s="87" t="e">
        <f>VLOOKUP(C479,#REF!,3,FALSE)</f>
        <v>#REF!</v>
      </c>
      <c r="Q479" s="260"/>
      <c r="R479" s="110"/>
      <c r="S479" s="102"/>
      <c r="T479" s="156"/>
      <c r="U479" s="302"/>
      <c r="V479" s="156"/>
      <c r="W479" s="151"/>
      <c r="X479" s="273"/>
      <c r="Y479" s="303"/>
      <c r="Z479" s="273"/>
      <c r="AD479" s="260"/>
      <c r="AE479" s="273"/>
      <c r="AH479" s="304"/>
    </row>
    <row r="480" spans="1:34" s="257" customFormat="1" ht="39.9" customHeight="1" x14ac:dyDescent="0.35">
      <c r="A480" s="234"/>
      <c r="B480" s="297" t="s">
        <v>494</v>
      </c>
      <c r="C480" s="262" t="s">
        <v>476</v>
      </c>
      <c r="D480" s="298" t="s">
        <v>113</v>
      </c>
      <c r="E480" s="298" t="s">
        <v>109</v>
      </c>
      <c r="F480" s="299">
        <v>45246</v>
      </c>
      <c r="G480" s="299">
        <v>45470</v>
      </c>
      <c r="H480" s="300" t="s">
        <v>75</v>
      </c>
      <c r="I480" s="301">
        <v>250000000</v>
      </c>
      <c r="J480" s="301">
        <v>250000000</v>
      </c>
      <c r="K480" s="301">
        <v>252473287</v>
      </c>
      <c r="L480" s="301">
        <v>250000000</v>
      </c>
      <c r="M480" s="87">
        <v>7.85E-2</v>
      </c>
      <c r="N480" s="87">
        <f t="shared" si="6"/>
        <v>5.3669344244945E-4</v>
      </c>
      <c r="O480" s="93">
        <v>0.9</v>
      </c>
      <c r="P480" s="87" t="e">
        <f>VLOOKUP(C480,#REF!,3,FALSE)</f>
        <v>#REF!</v>
      </c>
      <c r="Q480" s="260"/>
      <c r="R480" s="110"/>
      <c r="S480" s="102"/>
      <c r="T480" s="156"/>
      <c r="U480" s="302"/>
      <c r="V480" s="156"/>
      <c r="W480" s="151"/>
      <c r="X480" s="273"/>
      <c r="Y480" s="303"/>
      <c r="Z480" s="273"/>
      <c r="AD480" s="260"/>
      <c r="AE480" s="273"/>
      <c r="AH480" s="304"/>
    </row>
    <row r="481" spans="1:34" s="257" customFormat="1" ht="39.9" customHeight="1" x14ac:dyDescent="0.35">
      <c r="A481" s="234"/>
      <c r="B481" s="297" t="s">
        <v>495</v>
      </c>
      <c r="C481" s="262" t="s">
        <v>476</v>
      </c>
      <c r="D481" s="298" t="s">
        <v>113</v>
      </c>
      <c r="E481" s="298" t="s">
        <v>109</v>
      </c>
      <c r="F481" s="299">
        <v>45246</v>
      </c>
      <c r="G481" s="299">
        <v>45470</v>
      </c>
      <c r="H481" s="300" t="s">
        <v>75</v>
      </c>
      <c r="I481" s="301">
        <v>250000000</v>
      </c>
      <c r="J481" s="301">
        <v>250000000</v>
      </c>
      <c r="K481" s="301">
        <v>252473287</v>
      </c>
      <c r="L481" s="301">
        <v>250000000</v>
      </c>
      <c r="M481" s="87">
        <v>7.85E-2</v>
      </c>
      <c r="N481" s="87">
        <f t="shared" si="6"/>
        <v>5.3669344244945E-4</v>
      </c>
      <c r="O481" s="93">
        <v>0.9</v>
      </c>
      <c r="P481" s="87" t="e">
        <f>VLOOKUP(C481,#REF!,3,FALSE)</f>
        <v>#REF!</v>
      </c>
      <c r="Q481" s="260"/>
      <c r="R481" s="110"/>
      <c r="S481" s="102"/>
      <c r="T481" s="156"/>
      <c r="U481" s="302"/>
      <c r="V481" s="156"/>
      <c r="W481" s="151"/>
      <c r="X481" s="273"/>
      <c r="Y481" s="303"/>
      <c r="Z481" s="273"/>
      <c r="AD481" s="260"/>
      <c r="AE481" s="273"/>
      <c r="AH481" s="304"/>
    </row>
    <row r="482" spans="1:34" s="257" customFormat="1" ht="39.9" customHeight="1" x14ac:dyDescent="0.35">
      <c r="A482" s="234"/>
      <c r="B482" s="297" t="s">
        <v>99</v>
      </c>
      <c r="C482" s="262" t="s">
        <v>269</v>
      </c>
      <c r="D482" s="298" t="s">
        <v>113</v>
      </c>
      <c r="E482" s="298" t="s">
        <v>109</v>
      </c>
      <c r="F482" s="299">
        <v>45266</v>
      </c>
      <c r="G482" s="299">
        <v>45313</v>
      </c>
      <c r="H482" s="300" t="s">
        <v>75</v>
      </c>
      <c r="I482" s="301">
        <v>500000000</v>
      </c>
      <c r="J482" s="301">
        <v>500000000</v>
      </c>
      <c r="K482" s="301">
        <v>503383561</v>
      </c>
      <c r="L482" s="301">
        <v>500000000</v>
      </c>
      <c r="M482" s="87">
        <v>9.5000000000000001E-2</v>
      </c>
      <c r="N482" s="87">
        <f t="shared" si="6"/>
        <v>1.0733868848989E-3</v>
      </c>
      <c r="O482" s="93">
        <v>0.9</v>
      </c>
      <c r="P482" s="87" t="e">
        <f>VLOOKUP(C482,#REF!,3,FALSE)</f>
        <v>#REF!</v>
      </c>
      <c r="Q482" s="260"/>
      <c r="R482" s="110"/>
      <c r="S482" s="102"/>
      <c r="T482" s="156"/>
      <c r="U482" s="302"/>
      <c r="V482" s="156"/>
      <c r="W482" s="151"/>
      <c r="X482" s="273"/>
      <c r="Y482" s="303"/>
      <c r="Z482" s="273"/>
      <c r="AD482" s="260"/>
      <c r="AE482" s="273"/>
      <c r="AH482" s="304"/>
    </row>
    <row r="483" spans="1:34" s="257" customFormat="1" ht="39.9" customHeight="1" x14ac:dyDescent="0.35">
      <c r="A483" s="234"/>
      <c r="B483" s="297" t="s">
        <v>100</v>
      </c>
      <c r="C483" s="262" t="s">
        <v>269</v>
      </c>
      <c r="D483" s="298" t="s">
        <v>113</v>
      </c>
      <c r="E483" s="298" t="s">
        <v>109</v>
      </c>
      <c r="F483" s="299">
        <v>45266</v>
      </c>
      <c r="G483" s="299">
        <v>45313</v>
      </c>
      <c r="H483" s="300" t="s">
        <v>75</v>
      </c>
      <c r="I483" s="301">
        <v>500000000</v>
      </c>
      <c r="J483" s="301">
        <v>500000000</v>
      </c>
      <c r="K483" s="301">
        <v>503383561</v>
      </c>
      <c r="L483" s="301">
        <v>500000000</v>
      </c>
      <c r="M483" s="87">
        <v>9.5000000000000001E-2</v>
      </c>
      <c r="N483" s="87">
        <f t="shared" si="6"/>
        <v>1.0733868848989E-3</v>
      </c>
      <c r="O483" s="93">
        <v>0.9</v>
      </c>
      <c r="P483" s="87" t="e">
        <f>VLOOKUP(C483,#REF!,3,FALSE)</f>
        <v>#REF!</v>
      </c>
      <c r="Q483" s="260"/>
      <c r="R483" s="110"/>
      <c r="S483" s="102"/>
      <c r="T483" s="156"/>
      <c r="U483" s="302"/>
      <c r="V483" s="156"/>
      <c r="W483" s="151"/>
      <c r="X483" s="273"/>
      <c r="Y483" s="303"/>
      <c r="Z483" s="273"/>
      <c r="AD483" s="260"/>
      <c r="AE483" s="273"/>
      <c r="AH483" s="304"/>
    </row>
    <row r="484" spans="1:34" s="257" customFormat="1" ht="39.9" customHeight="1" x14ac:dyDescent="0.35">
      <c r="A484" s="234"/>
      <c r="B484" s="297" t="s">
        <v>259</v>
      </c>
      <c r="C484" s="262" t="s">
        <v>268</v>
      </c>
      <c r="D484" s="298" t="s">
        <v>114</v>
      </c>
      <c r="E484" s="298" t="s">
        <v>109</v>
      </c>
      <c r="F484" s="299">
        <v>45272</v>
      </c>
      <c r="G484" s="299">
        <v>45302</v>
      </c>
      <c r="H484" s="300" t="s">
        <v>75</v>
      </c>
      <c r="I484" s="301">
        <v>100000000</v>
      </c>
      <c r="J484" s="301">
        <v>100328767</v>
      </c>
      <c r="K484" s="301">
        <v>99952053</v>
      </c>
      <c r="L484" s="301">
        <v>100000000</v>
      </c>
      <c r="M484" s="87">
        <v>7.5999999999999998E-2</v>
      </c>
      <c r="N484" s="87">
        <f t="shared" si="6"/>
        <v>2.1467737697978E-4</v>
      </c>
      <c r="O484" s="93">
        <v>0.7</v>
      </c>
      <c r="P484" s="87" t="e">
        <f>VLOOKUP(C484,#REF!,3,FALSE)</f>
        <v>#REF!</v>
      </c>
      <c r="Q484" s="260"/>
      <c r="R484" s="110"/>
      <c r="S484" s="102"/>
      <c r="T484" s="156"/>
      <c r="U484" s="302"/>
      <c r="V484" s="156"/>
      <c r="W484" s="151"/>
      <c r="X484" s="273"/>
      <c r="Y484" s="303"/>
      <c r="Z484" s="273"/>
      <c r="AD484" s="260"/>
      <c r="AE484" s="273"/>
      <c r="AH484" s="304"/>
    </row>
    <row r="485" spans="1:34" s="257" customFormat="1" ht="39.9" customHeight="1" x14ac:dyDescent="0.35">
      <c r="A485" s="234"/>
      <c r="B485" s="297" t="s">
        <v>201</v>
      </c>
      <c r="C485" s="262" t="s">
        <v>267</v>
      </c>
      <c r="D485" s="298" t="s">
        <v>114</v>
      </c>
      <c r="E485" s="298" t="s">
        <v>109</v>
      </c>
      <c r="F485" s="299">
        <v>45274</v>
      </c>
      <c r="G485" s="299">
        <v>45296</v>
      </c>
      <c r="H485" s="300" t="s">
        <v>75</v>
      </c>
      <c r="I485" s="301">
        <v>301000000</v>
      </c>
      <c r="J485" s="301">
        <v>307323474</v>
      </c>
      <c r="K485" s="301">
        <v>308354059</v>
      </c>
      <c r="L485" s="301">
        <v>301000000</v>
      </c>
      <c r="M485" s="87">
        <v>6.8000000000000005E-2</v>
      </c>
      <c r="N485" s="87">
        <f t="shared" si="6"/>
        <v>6.4617890470913776E-4</v>
      </c>
      <c r="O485" s="93">
        <v>0.7</v>
      </c>
      <c r="P485" s="87">
        <v>2.7699999999999999E-2</v>
      </c>
      <c r="Q485" s="260"/>
      <c r="R485" s="110"/>
      <c r="S485" s="102"/>
      <c r="T485" s="156"/>
      <c r="U485" s="302"/>
      <c r="V485" s="156"/>
      <c r="W485" s="151"/>
      <c r="X485" s="273"/>
      <c r="Y485" s="303"/>
      <c r="Z485" s="273"/>
      <c r="AD485" s="260"/>
      <c r="AE485" s="273"/>
      <c r="AH485" s="304"/>
    </row>
    <row r="486" spans="1:34" s="257" customFormat="1" ht="39.9" customHeight="1" x14ac:dyDescent="0.35">
      <c r="A486" s="234"/>
      <c r="B486" s="297" t="s">
        <v>497</v>
      </c>
      <c r="C486" s="262" t="s">
        <v>97</v>
      </c>
      <c r="D486" s="298" t="s">
        <v>113</v>
      </c>
      <c r="E486" s="298" t="s">
        <v>109</v>
      </c>
      <c r="F486" s="299">
        <v>45274</v>
      </c>
      <c r="G486" s="299">
        <v>45296</v>
      </c>
      <c r="H486" s="300" t="s">
        <v>75</v>
      </c>
      <c r="I486" s="301">
        <v>1028000000</v>
      </c>
      <c r="J486" s="301">
        <v>1042490575</v>
      </c>
      <c r="K486" s="301">
        <v>1046474887</v>
      </c>
      <c r="L486" s="301">
        <v>1028000000</v>
      </c>
      <c r="M486" s="87">
        <v>7.7499999999999999E-2</v>
      </c>
      <c r="N486" s="87">
        <f t="shared" si="6"/>
        <v>2.2068834353521382E-3</v>
      </c>
      <c r="O486" s="93">
        <v>0.9</v>
      </c>
      <c r="P486" s="87">
        <v>5.2200000000000003E-2</v>
      </c>
      <c r="Q486" s="260"/>
      <c r="R486" s="110"/>
      <c r="S486" s="102"/>
      <c r="T486" s="156"/>
      <c r="U486" s="302"/>
      <c r="V486" s="156"/>
      <c r="W486" s="151"/>
      <c r="X486" s="273"/>
      <c r="Y486" s="303"/>
      <c r="Z486" s="273"/>
      <c r="AD486" s="260"/>
      <c r="AE486" s="273"/>
      <c r="AH486" s="304"/>
    </row>
    <row r="487" spans="1:34" s="257" customFormat="1" ht="39.9" customHeight="1" x14ac:dyDescent="0.35">
      <c r="A487" s="234"/>
      <c r="B487" s="297" t="s">
        <v>239</v>
      </c>
      <c r="C487" s="262" t="s">
        <v>266</v>
      </c>
      <c r="D487" s="298" t="s">
        <v>114</v>
      </c>
      <c r="E487" s="298" t="s">
        <v>109</v>
      </c>
      <c r="F487" s="299">
        <v>45274</v>
      </c>
      <c r="G487" s="299">
        <v>45296</v>
      </c>
      <c r="H487" s="300" t="s">
        <v>75</v>
      </c>
      <c r="I487" s="301">
        <v>3940000000</v>
      </c>
      <c r="J487" s="301">
        <v>3988926164</v>
      </c>
      <c r="K487" s="301">
        <v>4005646867</v>
      </c>
      <c r="L487" s="301">
        <v>3940000000</v>
      </c>
      <c r="M487" s="87">
        <v>8.5000000000000006E-2</v>
      </c>
      <c r="N487" s="87">
        <v>8.6E-3</v>
      </c>
      <c r="O487" s="93">
        <v>0.7</v>
      </c>
      <c r="P487" s="87" t="e">
        <f>VLOOKUP(C487,#REF!,3,FALSE)</f>
        <v>#REF!</v>
      </c>
      <c r="Q487" s="260"/>
      <c r="R487" s="110"/>
      <c r="S487" s="102"/>
      <c r="T487" s="156"/>
      <c r="U487" s="302"/>
      <c r="V487" s="156"/>
      <c r="W487" s="151"/>
      <c r="X487" s="273"/>
      <c r="Y487" s="303"/>
      <c r="Z487" s="273"/>
      <c r="AD487" s="260"/>
      <c r="AE487" s="273"/>
      <c r="AH487" s="304"/>
    </row>
    <row r="488" spans="1:34" s="257" customFormat="1" ht="39.9" customHeight="1" x14ac:dyDescent="0.35">
      <c r="A488" s="234"/>
      <c r="B488" s="297" t="s">
        <v>241</v>
      </c>
      <c r="C488" s="262" t="s">
        <v>268</v>
      </c>
      <c r="D488" s="298" t="s">
        <v>114</v>
      </c>
      <c r="E488" s="298" t="s">
        <v>109</v>
      </c>
      <c r="F488" s="299">
        <v>45275</v>
      </c>
      <c r="G488" s="299">
        <v>45293</v>
      </c>
      <c r="H488" s="300" t="s">
        <v>75</v>
      </c>
      <c r="I488" s="301">
        <v>4500000000</v>
      </c>
      <c r="J488" s="301">
        <v>4513869863</v>
      </c>
      <c r="K488" s="301">
        <v>4502401951</v>
      </c>
      <c r="L488" s="301">
        <v>4500000000</v>
      </c>
      <c r="M488" s="87">
        <v>7.2999999999999995E-2</v>
      </c>
      <c r="N488" s="87">
        <f t="shared" si="6"/>
        <v>9.6604819640900997E-3</v>
      </c>
      <c r="O488" s="93">
        <v>0.7</v>
      </c>
      <c r="P488" s="87" t="e">
        <f>VLOOKUP(C488,#REF!,3,FALSE)</f>
        <v>#REF!</v>
      </c>
      <c r="Q488" s="260"/>
      <c r="R488" s="110"/>
      <c r="S488" s="102"/>
      <c r="T488" s="156"/>
      <c r="U488" s="302"/>
      <c r="V488" s="156"/>
      <c r="W488" s="151"/>
      <c r="X488" s="273"/>
      <c r="Y488" s="303"/>
      <c r="Z488" s="273"/>
      <c r="AD488" s="260"/>
      <c r="AE488" s="273"/>
      <c r="AH488" s="304"/>
    </row>
    <row r="489" spans="1:34" s="257" customFormat="1" ht="39.9" customHeight="1" x14ac:dyDescent="0.35">
      <c r="A489" s="234"/>
      <c r="B489" s="297" t="s">
        <v>499</v>
      </c>
      <c r="C489" s="262" t="s">
        <v>459</v>
      </c>
      <c r="D489" s="298" t="s">
        <v>113</v>
      </c>
      <c r="E489" s="298" t="s">
        <v>109</v>
      </c>
      <c r="F489" s="299">
        <v>45275</v>
      </c>
      <c r="G489" s="299">
        <v>45293</v>
      </c>
      <c r="H489" s="300" t="s">
        <v>75</v>
      </c>
      <c r="I489" s="301">
        <v>2000000000</v>
      </c>
      <c r="J489" s="301">
        <v>2014301370</v>
      </c>
      <c r="K489" s="301">
        <v>2021712894</v>
      </c>
      <c r="L489" s="301">
        <v>2000000000</v>
      </c>
      <c r="M489" s="87">
        <v>7.9000000000000001E-2</v>
      </c>
      <c r="N489" s="87">
        <f t="shared" si="6"/>
        <v>4.2935475395956E-3</v>
      </c>
      <c r="O489" s="93">
        <v>0.9</v>
      </c>
      <c r="P489" s="87" t="e">
        <f>VLOOKUP(C489,#REF!,3,FALSE)</f>
        <v>#REF!</v>
      </c>
      <c r="Q489" s="260"/>
      <c r="R489" s="110"/>
      <c r="S489" s="102"/>
      <c r="T489" s="156"/>
      <c r="U489" s="302"/>
      <c r="V489" s="156"/>
      <c r="W489" s="151"/>
      <c r="X489" s="273"/>
      <c r="Y489" s="303"/>
      <c r="Z489" s="273"/>
      <c r="AD489" s="260"/>
      <c r="AE489" s="273"/>
      <c r="AH489" s="304"/>
    </row>
    <row r="490" spans="1:34" s="257" customFormat="1" ht="39.9" customHeight="1" x14ac:dyDescent="0.35">
      <c r="A490" s="234"/>
      <c r="B490" s="297" t="s">
        <v>248</v>
      </c>
      <c r="C490" s="262" t="s">
        <v>268</v>
      </c>
      <c r="D490" s="298" t="s">
        <v>114</v>
      </c>
      <c r="E490" s="298" t="s">
        <v>109</v>
      </c>
      <c r="F490" s="299">
        <v>45275</v>
      </c>
      <c r="G490" s="299">
        <v>45293</v>
      </c>
      <c r="H490" s="300" t="s">
        <v>75</v>
      </c>
      <c r="I490" s="301">
        <v>12500000000</v>
      </c>
      <c r="J490" s="301">
        <v>12534417808</v>
      </c>
      <c r="K490" s="301">
        <v>12505823373</v>
      </c>
      <c r="L490" s="301">
        <v>12500000000</v>
      </c>
      <c r="M490" s="87">
        <v>6.5000000000000002E-2</v>
      </c>
      <c r="N490" s="87">
        <f t="shared" si="6"/>
        <v>2.6834672122472498E-2</v>
      </c>
      <c r="O490" s="93">
        <v>0.7</v>
      </c>
      <c r="P490" s="87" t="e">
        <f>VLOOKUP(C490,#REF!,3,FALSE)</f>
        <v>#REF!</v>
      </c>
      <c r="Q490" s="260"/>
      <c r="R490" s="110"/>
      <c r="S490" s="102"/>
      <c r="T490" s="156"/>
      <c r="U490" s="302"/>
      <c r="V490" s="156"/>
      <c r="W490" s="151"/>
      <c r="X490" s="273"/>
      <c r="Y490" s="303"/>
      <c r="Z490" s="273"/>
      <c r="AD490" s="260"/>
      <c r="AE490" s="273"/>
      <c r="AH490" s="304"/>
    </row>
    <row r="491" spans="1:34" s="257" customFormat="1" ht="39.9" customHeight="1" x14ac:dyDescent="0.35">
      <c r="A491" s="234"/>
      <c r="B491" s="297" t="s">
        <v>183</v>
      </c>
      <c r="C491" s="262" t="s">
        <v>177</v>
      </c>
      <c r="D491" s="298" t="s">
        <v>113</v>
      </c>
      <c r="E491" s="298" t="s">
        <v>109</v>
      </c>
      <c r="F491" s="299">
        <v>45279</v>
      </c>
      <c r="G491" s="299">
        <v>45461</v>
      </c>
      <c r="H491" s="300" t="s">
        <v>75</v>
      </c>
      <c r="I491" s="301">
        <v>500000000</v>
      </c>
      <c r="J491" s="301">
        <v>500000000</v>
      </c>
      <c r="K491" s="301">
        <v>501068492</v>
      </c>
      <c r="L491" s="301">
        <v>500000000</v>
      </c>
      <c r="M491" s="87">
        <v>0.06</v>
      </c>
      <c r="N491" s="87">
        <f t="shared" si="6"/>
        <v>1.0733868848989E-3</v>
      </c>
      <c r="O491" s="93">
        <v>0.9</v>
      </c>
      <c r="P491" s="87" t="e">
        <f>VLOOKUP(C491,#REF!,3,FALSE)</f>
        <v>#REF!</v>
      </c>
      <c r="Q491" s="260"/>
      <c r="R491" s="110"/>
      <c r="S491" s="102"/>
      <c r="T491" s="156"/>
      <c r="U491" s="302"/>
      <c r="V491" s="156"/>
      <c r="W491" s="151"/>
      <c r="X491" s="273"/>
      <c r="Y491" s="303"/>
      <c r="Z491" s="273"/>
      <c r="AD491" s="260"/>
      <c r="AE491" s="273"/>
      <c r="AH491" s="304"/>
    </row>
    <row r="492" spans="1:34" s="257" customFormat="1" ht="39.9" customHeight="1" x14ac:dyDescent="0.35">
      <c r="A492" s="234"/>
      <c r="B492" s="297" t="s">
        <v>105</v>
      </c>
      <c r="C492" s="262" t="s">
        <v>103</v>
      </c>
      <c r="D492" s="298" t="s">
        <v>151</v>
      </c>
      <c r="E492" s="298" t="s">
        <v>109</v>
      </c>
      <c r="F492" s="299">
        <v>45279</v>
      </c>
      <c r="G492" s="299">
        <v>45294</v>
      </c>
      <c r="H492" s="300" t="s">
        <v>75</v>
      </c>
      <c r="I492" s="301">
        <v>14600000000</v>
      </c>
      <c r="J492" s="301">
        <v>14776476503</v>
      </c>
      <c r="K492" s="301">
        <v>14813316485</v>
      </c>
      <c r="L492" s="301">
        <v>14600000000</v>
      </c>
      <c r="M492" s="87">
        <v>7.0000000000000007E-2</v>
      </c>
      <c r="N492" s="87">
        <v>3.1800000000000002E-2</v>
      </c>
      <c r="O492" s="93">
        <v>1</v>
      </c>
      <c r="P492" s="87" t="e">
        <f>VLOOKUP(C492,#REF!,3,FALSE)</f>
        <v>#REF!</v>
      </c>
      <c r="Q492" s="260"/>
      <c r="R492" s="110"/>
      <c r="S492" s="102"/>
      <c r="T492" s="156"/>
      <c r="U492" s="302"/>
      <c r="V492" s="156"/>
      <c r="W492" s="151"/>
      <c r="X492" s="273"/>
      <c r="Y492" s="303"/>
      <c r="Z492" s="273"/>
      <c r="AD492" s="260"/>
      <c r="AE492" s="273"/>
      <c r="AH492" s="304"/>
    </row>
    <row r="493" spans="1:34" s="257" customFormat="1" ht="39.9" customHeight="1" x14ac:dyDescent="0.35">
      <c r="A493" s="234"/>
      <c r="B493" s="297" t="s">
        <v>107</v>
      </c>
      <c r="C493" s="262" t="s">
        <v>108</v>
      </c>
      <c r="D493" s="298" t="s">
        <v>114</v>
      </c>
      <c r="E493" s="298" t="s">
        <v>109</v>
      </c>
      <c r="F493" s="299">
        <v>45279</v>
      </c>
      <c r="G493" s="299">
        <v>45294</v>
      </c>
      <c r="H493" s="300" t="s">
        <v>75</v>
      </c>
      <c r="I493" s="301">
        <v>1274000000</v>
      </c>
      <c r="J493" s="301">
        <v>1303319452</v>
      </c>
      <c r="K493" s="301">
        <v>1276082622</v>
      </c>
      <c r="L493" s="301">
        <v>1274000000</v>
      </c>
      <c r="M493" s="87">
        <v>9.7500000000000003E-2</v>
      </c>
      <c r="N493" s="87">
        <f t="shared" si="6"/>
        <v>2.734989782722397E-3</v>
      </c>
      <c r="O493" s="93">
        <v>0.7</v>
      </c>
      <c r="P493" s="87" t="e">
        <f>VLOOKUP(C493,#REF!,3,FALSE)</f>
        <v>#REF!</v>
      </c>
      <c r="Q493" s="260"/>
      <c r="R493" s="110"/>
      <c r="S493" s="102"/>
      <c r="T493" s="156"/>
      <c r="U493" s="302"/>
      <c r="V493" s="156"/>
      <c r="W493" s="151"/>
      <c r="X493" s="273"/>
      <c r="Y493" s="303"/>
      <c r="Z493" s="273"/>
      <c r="AD493" s="260"/>
      <c r="AE493" s="273"/>
      <c r="AH493" s="304"/>
    </row>
    <row r="494" spans="1:34" s="257" customFormat="1" ht="39.9" customHeight="1" x14ac:dyDescent="0.35">
      <c r="A494" s="234"/>
      <c r="B494" s="297" t="s">
        <v>496</v>
      </c>
      <c r="C494" s="262" t="s">
        <v>459</v>
      </c>
      <c r="D494" s="298" t="s">
        <v>113</v>
      </c>
      <c r="E494" s="298" t="s">
        <v>109</v>
      </c>
      <c r="F494" s="299">
        <v>45279</v>
      </c>
      <c r="G494" s="299">
        <v>45294</v>
      </c>
      <c r="H494" s="300" t="s">
        <v>75</v>
      </c>
      <c r="I494" s="301">
        <v>1019000000</v>
      </c>
      <c r="J494" s="301">
        <v>1027107332</v>
      </c>
      <c r="K494" s="301">
        <v>1029942429</v>
      </c>
      <c r="L494" s="301">
        <v>1019000000</v>
      </c>
      <c r="M494" s="87">
        <v>7.7499999999999999E-2</v>
      </c>
      <c r="N494" s="87">
        <f t="shared" si="6"/>
        <v>2.1875624714239581E-3</v>
      </c>
      <c r="O494" s="93">
        <v>0.9</v>
      </c>
      <c r="P494" s="87" t="e">
        <f>VLOOKUP(C494,#REF!,3,FALSE)</f>
        <v>#REF!</v>
      </c>
      <c r="Q494" s="260"/>
      <c r="R494" s="110"/>
      <c r="S494" s="102"/>
      <c r="T494" s="156"/>
      <c r="U494" s="302"/>
      <c r="V494" s="156"/>
      <c r="W494" s="151"/>
      <c r="X494" s="273"/>
      <c r="Y494" s="303"/>
      <c r="Z494" s="273"/>
      <c r="AD494" s="260"/>
      <c r="AE494" s="273"/>
      <c r="AH494" s="304"/>
    </row>
    <row r="495" spans="1:34" s="257" customFormat="1" ht="39.9" customHeight="1" x14ac:dyDescent="0.35">
      <c r="A495" s="234"/>
      <c r="B495" s="297" t="s">
        <v>141</v>
      </c>
      <c r="C495" s="262" t="s">
        <v>266</v>
      </c>
      <c r="D495" s="298" t="s">
        <v>114</v>
      </c>
      <c r="E495" s="298" t="s">
        <v>109</v>
      </c>
      <c r="F495" s="299">
        <v>45279</v>
      </c>
      <c r="G495" s="299">
        <v>45294</v>
      </c>
      <c r="H495" s="300" t="s">
        <v>75</v>
      </c>
      <c r="I495" s="301">
        <v>1468000000</v>
      </c>
      <c r="J495" s="301">
        <v>1501331644</v>
      </c>
      <c r="K495" s="301">
        <v>1470192305</v>
      </c>
      <c r="L495" s="301">
        <v>1468000000</v>
      </c>
      <c r="M495" s="87">
        <v>8.5000000000000006E-2</v>
      </c>
      <c r="N495" s="87">
        <f t="shared" si="6"/>
        <v>3.1514638940631705E-3</v>
      </c>
      <c r="O495" s="93">
        <v>0.7</v>
      </c>
      <c r="P495" s="87" t="e">
        <f>VLOOKUP(C495,#REF!,3,FALSE)</f>
        <v>#REF!</v>
      </c>
      <c r="Q495" s="260"/>
      <c r="R495" s="110"/>
      <c r="S495" s="102"/>
      <c r="T495" s="156"/>
      <c r="U495" s="302"/>
      <c r="V495" s="156"/>
      <c r="W495" s="151"/>
      <c r="X495" s="273"/>
      <c r="Y495" s="303"/>
      <c r="Z495" s="273"/>
      <c r="AD495" s="260"/>
      <c r="AE495" s="273"/>
      <c r="AH495" s="304"/>
    </row>
    <row r="496" spans="1:34" s="257" customFormat="1" ht="39.9" customHeight="1" x14ac:dyDescent="0.35">
      <c r="A496" s="234"/>
      <c r="B496" s="297" t="s">
        <v>203</v>
      </c>
      <c r="C496" s="262" t="s">
        <v>268</v>
      </c>
      <c r="D496" s="298" t="s">
        <v>114</v>
      </c>
      <c r="E496" s="298" t="s">
        <v>109</v>
      </c>
      <c r="F496" s="299">
        <v>45280</v>
      </c>
      <c r="G496" s="299">
        <v>45294</v>
      </c>
      <c r="H496" s="300" t="s">
        <v>75</v>
      </c>
      <c r="I496" s="301">
        <v>778000000</v>
      </c>
      <c r="J496" s="301">
        <v>782263014</v>
      </c>
      <c r="K496" s="301">
        <v>777959074</v>
      </c>
      <c r="L496" s="301">
        <v>778000000</v>
      </c>
      <c r="M496" s="87">
        <v>7.2999999999999995E-2</v>
      </c>
      <c r="N496" s="87">
        <f t="shared" si="6"/>
        <v>1.6701899929026883E-3</v>
      </c>
      <c r="O496" s="93">
        <v>0.7</v>
      </c>
      <c r="P496" s="87" t="e">
        <f>VLOOKUP(C496,#REF!,3,FALSE)</f>
        <v>#REF!</v>
      </c>
      <c r="Q496" s="260"/>
      <c r="R496" s="110"/>
      <c r="S496" s="102"/>
      <c r="T496" s="156"/>
      <c r="U496" s="302"/>
      <c r="V496" s="156"/>
      <c r="W496" s="151"/>
      <c r="X496" s="273"/>
      <c r="Y496" s="303"/>
      <c r="Z496" s="273"/>
      <c r="AD496" s="260"/>
      <c r="AE496" s="273"/>
      <c r="AH496" s="304"/>
    </row>
    <row r="497" spans="1:35" s="309" customFormat="1" ht="39.9" customHeight="1" x14ac:dyDescent="0.35">
      <c r="A497" s="234"/>
      <c r="B497" s="306" t="s">
        <v>202</v>
      </c>
      <c r="C497" s="307" t="s">
        <v>291</v>
      </c>
      <c r="D497" s="298" t="s">
        <v>113</v>
      </c>
      <c r="E497" s="298" t="s">
        <v>109</v>
      </c>
      <c r="F497" s="308">
        <v>45280</v>
      </c>
      <c r="G497" s="299">
        <v>45294</v>
      </c>
      <c r="H497" s="300" t="s">
        <v>75</v>
      </c>
      <c r="I497" s="287">
        <v>1153000000</v>
      </c>
      <c r="J497" s="287">
        <v>1160328658</v>
      </c>
      <c r="K497" s="287">
        <v>1163113446</v>
      </c>
      <c r="L497" s="287">
        <v>1153000000</v>
      </c>
      <c r="M497" s="86">
        <v>7.2999999999999995E-2</v>
      </c>
      <c r="N497" s="87">
        <f t="shared" si="6"/>
        <v>2.4752301565768632E-3</v>
      </c>
      <c r="O497" s="93">
        <v>0.9</v>
      </c>
      <c r="P497" s="87" t="e">
        <f>VLOOKUP(C497,#REF!,3,FALSE)</f>
        <v>#REF!</v>
      </c>
      <c r="Q497" s="260"/>
      <c r="R497" s="110"/>
      <c r="S497" s="102"/>
      <c r="T497" s="156"/>
      <c r="U497" s="302"/>
      <c r="V497" s="156"/>
      <c r="W497" s="151"/>
      <c r="X497" s="273"/>
      <c r="Y497" s="303"/>
      <c r="Z497" s="273"/>
      <c r="AC497" s="257"/>
      <c r="AD497" s="310"/>
      <c r="AE497" s="273"/>
      <c r="AG497" s="257"/>
      <c r="AH497" s="304"/>
      <c r="AI497" s="257"/>
    </row>
    <row r="498" spans="1:35" s="309" customFormat="1" ht="39.9" customHeight="1" x14ac:dyDescent="0.35">
      <c r="A498" s="234"/>
      <c r="B498" s="306" t="s">
        <v>96</v>
      </c>
      <c r="C498" s="307" t="s">
        <v>268</v>
      </c>
      <c r="D498" s="298" t="s">
        <v>114</v>
      </c>
      <c r="E498" s="298" t="s">
        <v>109</v>
      </c>
      <c r="F498" s="308">
        <v>45280</v>
      </c>
      <c r="G498" s="299">
        <v>45295</v>
      </c>
      <c r="H498" s="300" t="s">
        <v>75</v>
      </c>
      <c r="I498" s="287">
        <v>3069000000</v>
      </c>
      <c r="J498" s="287">
        <v>3084555205</v>
      </c>
      <c r="K498" s="287">
        <v>3070822829</v>
      </c>
      <c r="L498" s="287">
        <v>3069000000</v>
      </c>
      <c r="M498" s="86">
        <v>8.6999999999999994E-2</v>
      </c>
      <c r="N498" s="87">
        <f t="shared" si="6"/>
        <v>6.588448699509448E-3</v>
      </c>
      <c r="O498" s="93">
        <v>0.7</v>
      </c>
      <c r="P498" s="87" t="e">
        <f>VLOOKUP(C498,#REF!,3,FALSE)</f>
        <v>#REF!</v>
      </c>
      <c r="Q498" s="260"/>
      <c r="R498" s="110"/>
      <c r="S498" s="102"/>
      <c r="T498" s="156"/>
      <c r="U498" s="302"/>
      <c r="V498" s="156"/>
      <c r="W498" s="151"/>
      <c r="X498" s="273"/>
      <c r="Y498" s="303"/>
      <c r="Z498" s="273"/>
      <c r="AC498" s="257"/>
      <c r="AD498" s="310"/>
      <c r="AE498" s="273"/>
      <c r="AG498" s="257"/>
      <c r="AH498" s="304"/>
      <c r="AI498" s="257"/>
    </row>
    <row r="499" spans="1:35" s="309" customFormat="1" ht="39.9" customHeight="1" x14ac:dyDescent="0.35">
      <c r="A499" s="234"/>
      <c r="B499" s="306" t="s">
        <v>198</v>
      </c>
      <c r="C499" s="307" t="s">
        <v>267</v>
      </c>
      <c r="D499" s="298" t="s">
        <v>114</v>
      </c>
      <c r="E499" s="298" t="s">
        <v>109</v>
      </c>
      <c r="F499" s="308">
        <v>45280</v>
      </c>
      <c r="G499" s="299">
        <v>45293</v>
      </c>
      <c r="H499" s="300" t="s">
        <v>75</v>
      </c>
      <c r="I499" s="287">
        <v>1500000000</v>
      </c>
      <c r="J499" s="287">
        <v>1537479452</v>
      </c>
      <c r="K499" s="287">
        <v>1541169402</v>
      </c>
      <c r="L499" s="287">
        <v>1500000000</v>
      </c>
      <c r="M499" s="86">
        <v>7.2999999999999995E-2</v>
      </c>
      <c r="N499" s="87">
        <v>3.3E-3</v>
      </c>
      <c r="O499" s="93">
        <v>0.7</v>
      </c>
      <c r="P499" s="87">
        <v>2.7699999999999999E-2</v>
      </c>
      <c r="Q499" s="260"/>
      <c r="R499" s="110"/>
      <c r="S499" s="102"/>
      <c r="T499" s="156"/>
      <c r="U499" s="302"/>
      <c r="V499" s="156"/>
      <c r="W499" s="310"/>
      <c r="X499" s="273"/>
      <c r="Y499" s="303"/>
      <c r="Z499" s="273"/>
      <c r="AC499" s="257"/>
      <c r="AD499" s="310"/>
      <c r="AE499" s="273"/>
      <c r="AG499" s="257"/>
      <c r="AH499" s="304"/>
      <c r="AI499" s="257"/>
    </row>
    <row r="500" spans="1:35" s="309" customFormat="1" ht="39.9" customHeight="1" x14ac:dyDescent="0.35">
      <c r="A500" s="234"/>
      <c r="B500" s="306" t="s">
        <v>105</v>
      </c>
      <c r="C500" s="307" t="s">
        <v>103</v>
      </c>
      <c r="D500" s="298" t="s">
        <v>151</v>
      </c>
      <c r="E500" s="298" t="s">
        <v>109</v>
      </c>
      <c r="F500" s="308">
        <v>45280</v>
      </c>
      <c r="G500" s="299">
        <v>45295</v>
      </c>
      <c r="H500" s="300" t="s">
        <v>75</v>
      </c>
      <c r="I500" s="287">
        <v>33299000000</v>
      </c>
      <c r="J500" s="287">
        <v>33708686877</v>
      </c>
      <c r="K500" s="287">
        <v>33786263032</v>
      </c>
      <c r="L500" s="287">
        <v>33299000000</v>
      </c>
      <c r="M500" s="86">
        <v>7.0000000000000007E-2</v>
      </c>
      <c r="N500" s="87">
        <v>7.2499999999999995E-2</v>
      </c>
      <c r="O500" s="93">
        <v>1</v>
      </c>
      <c r="P500" s="87" t="e">
        <f>VLOOKUP(C500,#REF!,3,FALSE)</f>
        <v>#REF!</v>
      </c>
      <c r="Q500" s="260"/>
      <c r="R500" s="110"/>
      <c r="S500" s="102"/>
      <c r="T500" s="156"/>
      <c r="U500" s="302"/>
      <c r="V500" s="156"/>
      <c r="W500" s="310"/>
      <c r="X500" s="273"/>
      <c r="Y500" s="303"/>
      <c r="Z500" s="273"/>
      <c r="AC500" s="257"/>
      <c r="AD500" s="310"/>
      <c r="AE500" s="273"/>
      <c r="AG500" s="257"/>
      <c r="AH500" s="304"/>
      <c r="AI500" s="257"/>
    </row>
    <row r="501" spans="1:35" s="309" customFormat="1" ht="39.9" customHeight="1" x14ac:dyDescent="0.35">
      <c r="A501" s="234"/>
      <c r="B501" s="306" t="s">
        <v>142</v>
      </c>
      <c r="C501" s="307" t="s">
        <v>108</v>
      </c>
      <c r="D501" s="298" t="s">
        <v>114</v>
      </c>
      <c r="E501" s="298" t="s">
        <v>109</v>
      </c>
      <c r="F501" s="308">
        <v>45280</v>
      </c>
      <c r="G501" s="299">
        <v>45293</v>
      </c>
      <c r="H501" s="300" t="s">
        <v>75</v>
      </c>
      <c r="I501" s="287">
        <v>1989000000</v>
      </c>
      <c r="J501" s="287">
        <v>2002786767</v>
      </c>
      <c r="K501" s="287">
        <v>1991059304</v>
      </c>
      <c r="L501" s="287">
        <v>1989000000</v>
      </c>
      <c r="M501" s="86">
        <v>9.5000000000000001E-2</v>
      </c>
      <c r="N501" s="87">
        <f t="shared" si="6"/>
        <v>4.2699330281278239E-3</v>
      </c>
      <c r="O501" s="93">
        <v>0.7</v>
      </c>
      <c r="P501" s="87" t="e">
        <f>VLOOKUP(C501,#REF!,3,FALSE)</f>
        <v>#REF!</v>
      </c>
      <c r="Q501" s="260"/>
      <c r="R501" s="110"/>
      <c r="S501" s="102"/>
      <c r="T501" s="156"/>
      <c r="U501" s="302"/>
      <c r="V501" s="156"/>
      <c r="W501" s="310"/>
      <c r="X501" s="273"/>
      <c r="Y501" s="303"/>
      <c r="Z501" s="273"/>
      <c r="AC501" s="257"/>
      <c r="AD501" s="310"/>
      <c r="AE501" s="273"/>
      <c r="AG501" s="257"/>
      <c r="AH501" s="304"/>
      <c r="AI501" s="257"/>
    </row>
    <row r="502" spans="1:35" s="309" customFormat="1" ht="39.9" customHeight="1" x14ac:dyDescent="0.35">
      <c r="A502" s="234"/>
      <c r="B502" s="306" t="s">
        <v>141</v>
      </c>
      <c r="C502" s="307" t="s">
        <v>266</v>
      </c>
      <c r="D502" s="298" t="s">
        <v>114</v>
      </c>
      <c r="E502" s="298" t="s">
        <v>109</v>
      </c>
      <c r="F502" s="308">
        <v>45280</v>
      </c>
      <c r="G502" s="299">
        <v>45293</v>
      </c>
      <c r="H502" s="300" t="s">
        <v>75</v>
      </c>
      <c r="I502" s="287">
        <v>1400000000</v>
      </c>
      <c r="J502" s="287">
        <v>1432161644</v>
      </c>
      <c r="K502" s="287">
        <v>1402603188</v>
      </c>
      <c r="L502" s="287">
        <v>1400000000</v>
      </c>
      <c r="M502" s="86">
        <v>9.5000000000000001E-2</v>
      </c>
      <c r="N502" s="87">
        <f t="shared" si="6"/>
        <v>3.00548327771692E-3</v>
      </c>
      <c r="O502" s="93">
        <v>0.7</v>
      </c>
      <c r="P502" s="87" t="e">
        <f>VLOOKUP(C502,#REF!,3,FALSE)</f>
        <v>#REF!</v>
      </c>
      <c r="Q502" s="260"/>
      <c r="R502" s="110"/>
      <c r="S502" s="102"/>
      <c r="T502" s="156"/>
      <c r="U502" s="302"/>
      <c r="V502" s="156"/>
      <c r="W502" s="151"/>
      <c r="X502" s="273"/>
      <c r="Y502" s="303"/>
      <c r="Z502" s="273"/>
      <c r="AC502" s="257"/>
      <c r="AD502" s="310"/>
      <c r="AE502" s="273"/>
      <c r="AG502" s="257"/>
      <c r="AH502" s="304"/>
      <c r="AI502" s="257"/>
    </row>
    <row r="503" spans="1:35" s="309" customFormat="1" ht="39.9" customHeight="1" x14ac:dyDescent="0.35">
      <c r="A503" s="234"/>
      <c r="B503" s="306" t="s">
        <v>106</v>
      </c>
      <c r="C503" s="307" t="s">
        <v>267</v>
      </c>
      <c r="D503" s="298" t="s">
        <v>114</v>
      </c>
      <c r="E503" s="298" t="s">
        <v>109</v>
      </c>
      <c r="F503" s="308">
        <v>45281</v>
      </c>
      <c r="G503" s="299">
        <v>45300</v>
      </c>
      <c r="H503" s="300" t="s">
        <v>75</v>
      </c>
      <c r="I503" s="287">
        <v>3007000000</v>
      </c>
      <c r="J503" s="287">
        <v>3014414521</v>
      </c>
      <c r="K503" s="287">
        <v>3021046231</v>
      </c>
      <c r="L503" s="287">
        <v>3007000000</v>
      </c>
      <c r="M503" s="86">
        <v>7.2999999999999995E-2</v>
      </c>
      <c r="N503" s="87">
        <f t="shared" si="6"/>
        <v>6.4553487257819845E-3</v>
      </c>
      <c r="O503" s="93">
        <v>0.7</v>
      </c>
      <c r="P503" s="87">
        <v>2.64E-2</v>
      </c>
      <c r="Q503" s="260"/>
      <c r="R503" s="110"/>
      <c r="S503" s="102"/>
      <c r="T503" s="156"/>
      <c r="U503" s="302"/>
      <c r="V503" s="156"/>
      <c r="W503" s="310"/>
      <c r="X503" s="273"/>
      <c r="Y503" s="303"/>
      <c r="Z503" s="273"/>
      <c r="AC503" s="257"/>
      <c r="AD503" s="310"/>
      <c r="AE503" s="273"/>
      <c r="AG503" s="257"/>
      <c r="AH503" s="304"/>
      <c r="AI503" s="257"/>
    </row>
    <row r="504" spans="1:35" s="309" customFormat="1" ht="39.9" customHeight="1" x14ac:dyDescent="0.35">
      <c r="A504" s="234"/>
      <c r="B504" s="306" t="s">
        <v>96</v>
      </c>
      <c r="C504" s="307" t="s">
        <v>268</v>
      </c>
      <c r="D504" s="298" t="s">
        <v>114</v>
      </c>
      <c r="E504" s="298" t="s">
        <v>109</v>
      </c>
      <c r="F504" s="308">
        <v>45281</v>
      </c>
      <c r="G504" s="299">
        <v>45302</v>
      </c>
      <c r="H504" s="300" t="s">
        <v>75</v>
      </c>
      <c r="I504" s="287">
        <v>381000000</v>
      </c>
      <c r="J504" s="287">
        <v>383027651</v>
      </c>
      <c r="K504" s="287">
        <v>381151024</v>
      </c>
      <c r="L504" s="287">
        <v>381000000</v>
      </c>
      <c r="M504" s="86">
        <v>0.08</v>
      </c>
      <c r="N504" s="87">
        <f t="shared" si="6"/>
        <v>8.1792080629296173E-4</v>
      </c>
      <c r="O504" s="93">
        <v>0.7</v>
      </c>
      <c r="P504" s="87" t="e">
        <f>VLOOKUP(C504,#REF!,3,FALSE)</f>
        <v>#REF!</v>
      </c>
      <c r="Q504" s="260"/>
      <c r="R504" s="110"/>
      <c r="S504" s="102"/>
      <c r="T504" s="156"/>
      <c r="U504" s="302"/>
      <c r="V504" s="156"/>
      <c r="W504" s="310"/>
      <c r="X504" s="273"/>
      <c r="Y504" s="303"/>
      <c r="Z504" s="273"/>
      <c r="AC504" s="257"/>
      <c r="AD504" s="310"/>
      <c r="AE504" s="273"/>
      <c r="AG504" s="257"/>
      <c r="AH504" s="304"/>
      <c r="AI504" s="257"/>
    </row>
    <row r="505" spans="1:35" s="309" customFormat="1" ht="39.9" customHeight="1" x14ac:dyDescent="0.35">
      <c r="A505" s="234"/>
      <c r="B505" s="306" t="s">
        <v>207</v>
      </c>
      <c r="C505" s="307" t="s">
        <v>103</v>
      </c>
      <c r="D505" s="298" t="s">
        <v>151</v>
      </c>
      <c r="E505" s="298" t="s">
        <v>109</v>
      </c>
      <c r="F505" s="308">
        <v>45281</v>
      </c>
      <c r="G505" s="299">
        <v>45341</v>
      </c>
      <c r="H505" s="300" t="s">
        <v>75</v>
      </c>
      <c r="I505" s="287">
        <v>280000000</v>
      </c>
      <c r="J505" s="287">
        <v>280059290</v>
      </c>
      <c r="K505" s="287">
        <v>280565697</v>
      </c>
      <c r="L505" s="287">
        <v>280000000</v>
      </c>
      <c r="M505" s="86">
        <v>0.06</v>
      </c>
      <c r="N505" s="87">
        <f t="shared" si="6"/>
        <v>6.0109665554338397E-4</v>
      </c>
      <c r="O505" s="93">
        <v>1</v>
      </c>
      <c r="P505" s="87" t="e">
        <f>VLOOKUP(C505,#REF!,3,FALSE)</f>
        <v>#REF!</v>
      </c>
      <c r="Q505" s="260"/>
      <c r="R505" s="110"/>
      <c r="S505" s="102"/>
      <c r="T505" s="156"/>
      <c r="U505" s="302"/>
      <c r="V505" s="156"/>
      <c r="W505" s="310"/>
      <c r="X505" s="273"/>
      <c r="Y505" s="303"/>
      <c r="Z505" s="273"/>
      <c r="AC505" s="257"/>
      <c r="AD505" s="310"/>
      <c r="AE505" s="273"/>
      <c r="AG505" s="257"/>
      <c r="AH505" s="304"/>
      <c r="AI505" s="257"/>
    </row>
    <row r="506" spans="1:35" s="257" customFormat="1" ht="39.9" customHeight="1" x14ac:dyDescent="0.35">
      <c r="A506" s="234"/>
      <c r="B506" s="297" t="s">
        <v>141</v>
      </c>
      <c r="C506" s="262" t="s">
        <v>266</v>
      </c>
      <c r="D506" s="298" t="s">
        <v>114</v>
      </c>
      <c r="E506" s="298" t="s">
        <v>109</v>
      </c>
      <c r="F506" s="299">
        <v>45281</v>
      </c>
      <c r="G506" s="299">
        <v>45299</v>
      </c>
      <c r="H506" s="300" t="s">
        <v>75</v>
      </c>
      <c r="I506" s="301">
        <v>8546000000</v>
      </c>
      <c r="J506" s="301">
        <v>8744606699</v>
      </c>
      <c r="K506" s="301">
        <v>8562563425</v>
      </c>
      <c r="L506" s="301">
        <v>8546000000</v>
      </c>
      <c r="M506" s="87">
        <v>9.7500000000000003E-2</v>
      </c>
      <c r="N506" s="87">
        <f t="shared" si="5"/>
        <v>1.8346328636692E-2</v>
      </c>
      <c r="O506" s="93">
        <v>0.7</v>
      </c>
      <c r="P506" s="87" t="e">
        <f>VLOOKUP(C506,#REF!,3,FALSE)</f>
        <v>#REF!</v>
      </c>
      <c r="Q506" s="260"/>
      <c r="R506" s="110"/>
      <c r="S506" s="102"/>
      <c r="T506" s="156"/>
      <c r="U506" s="302"/>
      <c r="V506" s="156"/>
      <c r="W506" s="151"/>
      <c r="X506" s="273"/>
      <c r="Y506" s="303"/>
      <c r="Z506" s="273"/>
      <c r="AD506" s="260"/>
      <c r="AE506" s="273"/>
      <c r="AH506" s="304"/>
    </row>
    <row r="507" spans="1:35" s="257" customFormat="1" ht="39.9" customHeight="1" x14ac:dyDescent="0.35">
      <c r="A507" s="234"/>
      <c r="B507" s="297" t="s">
        <v>239</v>
      </c>
      <c r="C507" s="262" t="s">
        <v>266</v>
      </c>
      <c r="D507" s="298" t="s">
        <v>114</v>
      </c>
      <c r="E507" s="298" t="s">
        <v>109</v>
      </c>
      <c r="F507" s="299">
        <v>45281</v>
      </c>
      <c r="G507" s="299">
        <v>45300</v>
      </c>
      <c r="H507" s="300" t="s">
        <v>75</v>
      </c>
      <c r="I507" s="301">
        <v>1371000000</v>
      </c>
      <c r="J507" s="301">
        <v>1390456932</v>
      </c>
      <c r="K507" s="301">
        <v>1394856869</v>
      </c>
      <c r="L507" s="301">
        <v>1371000000</v>
      </c>
      <c r="M507" s="87">
        <v>0.105</v>
      </c>
      <c r="N507" s="87">
        <v>3.0000000000000001E-3</v>
      </c>
      <c r="O507" s="93">
        <v>0.7</v>
      </c>
      <c r="P507" s="87" t="e">
        <f>VLOOKUP(C507,#REF!,3,FALSE)</f>
        <v>#REF!</v>
      </c>
      <c r="Q507" s="260"/>
      <c r="R507" s="110"/>
      <c r="S507" s="102"/>
      <c r="T507" s="156"/>
      <c r="U507" s="302"/>
      <c r="V507" s="156"/>
      <c r="W507" s="151"/>
      <c r="X507" s="273"/>
      <c r="Y507" s="303"/>
      <c r="Z507" s="273"/>
      <c r="AD507" s="260"/>
      <c r="AE507" s="273"/>
      <c r="AH507" s="304"/>
    </row>
    <row r="508" spans="1:35" s="257" customFormat="1" ht="39.9" customHeight="1" x14ac:dyDescent="0.35">
      <c r="A508" s="234"/>
      <c r="B508" s="297" t="s">
        <v>142</v>
      </c>
      <c r="C508" s="262" t="s">
        <v>108</v>
      </c>
      <c r="D508" s="298" t="s">
        <v>114</v>
      </c>
      <c r="E508" s="298" t="s">
        <v>109</v>
      </c>
      <c r="F508" s="299">
        <v>45281</v>
      </c>
      <c r="G508" s="299">
        <v>45300</v>
      </c>
      <c r="H508" s="300" t="s">
        <v>75</v>
      </c>
      <c r="I508" s="301">
        <v>2269000000</v>
      </c>
      <c r="J508" s="301">
        <v>2285411397</v>
      </c>
      <c r="K508" s="301">
        <v>2270992622</v>
      </c>
      <c r="L508" s="301">
        <v>2269000000</v>
      </c>
      <c r="M508" s="87">
        <v>8.8499999999999995E-2</v>
      </c>
      <c r="N508" s="87">
        <f t="shared" si="5"/>
        <v>4.871029683671208E-3</v>
      </c>
      <c r="O508" s="93">
        <v>0.7</v>
      </c>
      <c r="P508" s="87" t="e">
        <f>VLOOKUP(C508,#REF!,3,FALSE)</f>
        <v>#REF!</v>
      </c>
      <c r="Q508" s="260"/>
      <c r="R508" s="110"/>
      <c r="S508" s="102"/>
      <c r="T508" s="156"/>
      <c r="U508" s="302"/>
      <c r="V508" s="156"/>
      <c r="W508" s="151"/>
      <c r="X508" s="273"/>
      <c r="Y508" s="303"/>
      <c r="Z508" s="273"/>
      <c r="AD508" s="260"/>
      <c r="AE508" s="273"/>
      <c r="AH508" s="304"/>
    </row>
    <row r="509" spans="1:35" s="257" customFormat="1" ht="39.9" customHeight="1" x14ac:dyDescent="0.35">
      <c r="A509" s="234"/>
      <c r="B509" s="297" t="s">
        <v>241</v>
      </c>
      <c r="C509" s="262" t="s">
        <v>268</v>
      </c>
      <c r="D509" s="298" t="s">
        <v>114</v>
      </c>
      <c r="E509" s="298" t="s">
        <v>109</v>
      </c>
      <c r="F509" s="299">
        <v>45281</v>
      </c>
      <c r="G509" s="299">
        <v>45299</v>
      </c>
      <c r="H509" s="300" t="s">
        <v>75</v>
      </c>
      <c r="I509" s="301">
        <v>5990000000</v>
      </c>
      <c r="J509" s="301">
        <v>6015847260</v>
      </c>
      <c r="K509" s="301">
        <v>5992844388</v>
      </c>
      <c r="L509" s="301">
        <v>5990000000</v>
      </c>
      <c r="M509" s="87">
        <v>7.0000000000000007E-2</v>
      </c>
      <c r="N509" s="87">
        <f t="shared" si="5"/>
        <v>1.2859174881088821E-2</v>
      </c>
      <c r="O509" s="93">
        <v>0.7</v>
      </c>
      <c r="P509" s="87" t="e">
        <f>VLOOKUP(C509,#REF!,3,FALSE)</f>
        <v>#REF!</v>
      </c>
      <c r="Q509" s="260"/>
      <c r="R509" s="110"/>
      <c r="S509" s="102"/>
      <c r="T509" s="156"/>
      <c r="U509" s="302"/>
      <c r="V509" s="156"/>
      <c r="W509" s="151"/>
      <c r="X509" s="273"/>
      <c r="Y509" s="303"/>
      <c r="Z509" s="273"/>
      <c r="AD509" s="260"/>
      <c r="AE509" s="273"/>
      <c r="AH509" s="304"/>
    </row>
    <row r="510" spans="1:35" s="257" customFormat="1" ht="39.9" customHeight="1" x14ac:dyDescent="0.35">
      <c r="A510" s="234"/>
      <c r="B510" s="297" t="s">
        <v>105</v>
      </c>
      <c r="C510" s="262" t="s">
        <v>103</v>
      </c>
      <c r="D510" s="298" t="s">
        <v>151</v>
      </c>
      <c r="E510" s="298" t="s">
        <v>109</v>
      </c>
      <c r="F510" s="299">
        <v>45281</v>
      </c>
      <c r="G510" s="299">
        <v>45300</v>
      </c>
      <c r="H510" s="300" t="s">
        <v>75</v>
      </c>
      <c r="I510" s="301">
        <v>25000000000</v>
      </c>
      <c r="J510" s="301">
        <v>25312978142</v>
      </c>
      <c r="K510" s="301">
        <v>25366378121</v>
      </c>
      <c r="L510" s="301">
        <v>25000000000</v>
      </c>
      <c r="M510" s="87">
        <v>7.0000000000000007E-2</v>
      </c>
      <c r="N510" s="87">
        <v>5.45E-2</v>
      </c>
      <c r="O510" s="93">
        <v>1</v>
      </c>
      <c r="P510" s="87" t="e">
        <f>VLOOKUP(C510,#REF!,3,FALSE)</f>
        <v>#REF!</v>
      </c>
      <c r="Q510" s="260"/>
      <c r="R510" s="110"/>
      <c r="S510" s="102"/>
      <c r="T510" s="156"/>
      <c r="U510" s="302"/>
      <c r="V510" s="156"/>
      <c r="W510" s="151"/>
      <c r="X510" s="273"/>
      <c r="Y510" s="303"/>
      <c r="Z510" s="273"/>
      <c r="AD510" s="260"/>
      <c r="AE510" s="273"/>
      <c r="AH510" s="304"/>
    </row>
    <row r="511" spans="1:35" s="257" customFormat="1" ht="39.9" customHeight="1" x14ac:dyDescent="0.35">
      <c r="A511" s="234"/>
      <c r="B511" s="297" t="s">
        <v>105</v>
      </c>
      <c r="C511" s="262" t="s">
        <v>103</v>
      </c>
      <c r="D511" s="298" t="s">
        <v>151</v>
      </c>
      <c r="E511" s="298" t="s">
        <v>109</v>
      </c>
      <c r="F511" s="299">
        <v>45281</v>
      </c>
      <c r="G511" s="299">
        <v>45299</v>
      </c>
      <c r="H511" s="300" t="s">
        <v>75</v>
      </c>
      <c r="I511" s="301">
        <v>8500000000</v>
      </c>
      <c r="J511" s="301">
        <v>8606412568</v>
      </c>
      <c r="K511" s="301">
        <v>8624568560</v>
      </c>
      <c r="L511" s="301">
        <v>8500000000</v>
      </c>
      <c r="M511" s="87">
        <v>7.0000000000000007E-2</v>
      </c>
      <c r="N511" s="87">
        <v>1.8499999999999999E-2</v>
      </c>
      <c r="O511" s="93">
        <v>1</v>
      </c>
      <c r="P511" s="87" t="e">
        <f>VLOOKUP(C511,#REF!,3,FALSE)</f>
        <v>#REF!</v>
      </c>
      <c r="Q511" s="260"/>
      <c r="R511" s="110"/>
      <c r="S511" s="102"/>
      <c r="T511" s="156"/>
      <c r="U511" s="302"/>
      <c r="V511" s="156"/>
      <c r="W511" s="151"/>
      <c r="X511" s="273"/>
      <c r="Y511" s="303"/>
      <c r="Z511" s="273"/>
      <c r="AD511" s="260"/>
      <c r="AE511" s="273"/>
      <c r="AH511" s="304"/>
    </row>
    <row r="512" spans="1:35" s="257" customFormat="1" ht="39.9" customHeight="1" x14ac:dyDescent="0.35">
      <c r="A512" s="234"/>
      <c r="B512" s="297" t="s">
        <v>141</v>
      </c>
      <c r="C512" s="262" t="s">
        <v>266</v>
      </c>
      <c r="D512" s="298" t="s">
        <v>114</v>
      </c>
      <c r="E512" s="298" t="s">
        <v>109</v>
      </c>
      <c r="F512" s="299">
        <v>45281</v>
      </c>
      <c r="G512" s="299">
        <v>45296</v>
      </c>
      <c r="H512" s="300" t="s">
        <v>75</v>
      </c>
      <c r="I512" s="301">
        <v>7076000000</v>
      </c>
      <c r="J512" s="301">
        <v>7240444301</v>
      </c>
      <c r="K512" s="301">
        <v>7089168831</v>
      </c>
      <c r="L512" s="301">
        <v>7076000000</v>
      </c>
      <c r="M512" s="87">
        <v>9.5000000000000001E-2</v>
      </c>
      <c r="N512" s="87">
        <f t="shared" si="5"/>
        <v>1.5190571195089233E-2</v>
      </c>
      <c r="O512" s="93">
        <v>0.7</v>
      </c>
      <c r="P512" s="87" t="e">
        <f>VLOOKUP(C512,#REF!,3,FALSE)</f>
        <v>#REF!</v>
      </c>
      <c r="Q512" s="260"/>
      <c r="R512" s="110"/>
      <c r="S512" s="102"/>
      <c r="T512" s="156"/>
      <c r="U512" s="302"/>
      <c r="V512" s="156"/>
      <c r="W512" s="151"/>
      <c r="X512" s="273"/>
      <c r="Y512" s="303"/>
      <c r="Z512" s="273"/>
      <c r="AD512" s="260"/>
      <c r="AE512" s="273"/>
      <c r="AH512" s="304"/>
    </row>
    <row r="513" spans="1:35" s="257" customFormat="1" ht="39.9" customHeight="1" x14ac:dyDescent="0.35">
      <c r="A513" s="234"/>
      <c r="B513" s="297" t="s">
        <v>241</v>
      </c>
      <c r="C513" s="262" t="s">
        <v>268</v>
      </c>
      <c r="D513" s="298" t="s">
        <v>114</v>
      </c>
      <c r="E513" s="298" t="s">
        <v>109</v>
      </c>
      <c r="F513" s="299">
        <v>45281</v>
      </c>
      <c r="G513" s="299">
        <v>45296</v>
      </c>
      <c r="H513" s="300" t="s">
        <v>75</v>
      </c>
      <c r="I513" s="301">
        <v>2589000000</v>
      </c>
      <c r="J513" s="301">
        <v>2600171712</v>
      </c>
      <c r="K513" s="301">
        <v>2591013014</v>
      </c>
      <c r="L513" s="301">
        <v>2589000000</v>
      </c>
      <c r="M513" s="87">
        <v>0.08</v>
      </c>
      <c r="N513" s="87">
        <f t="shared" si="5"/>
        <v>5.5579972900065043E-3</v>
      </c>
      <c r="O513" s="93">
        <v>0.7</v>
      </c>
      <c r="P513" s="87" t="e">
        <f>VLOOKUP(C513,#REF!,3,FALSE)</f>
        <v>#REF!</v>
      </c>
      <c r="Q513" s="260"/>
      <c r="R513" s="110"/>
      <c r="S513" s="102"/>
      <c r="T513" s="156"/>
      <c r="U513" s="302"/>
      <c r="V513" s="156"/>
      <c r="W513" s="151"/>
      <c r="X513" s="273"/>
      <c r="Y513" s="303"/>
      <c r="Z513" s="273"/>
      <c r="AD513" s="260"/>
      <c r="AE513" s="273"/>
      <c r="AH513" s="304"/>
    </row>
    <row r="514" spans="1:35" s="257" customFormat="1" ht="39.9" customHeight="1" x14ac:dyDescent="0.35">
      <c r="A514" s="234"/>
      <c r="B514" s="297" t="s">
        <v>142</v>
      </c>
      <c r="C514" s="262" t="s">
        <v>108</v>
      </c>
      <c r="D514" s="298" t="s">
        <v>114</v>
      </c>
      <c r="E514" s="298" t="s">
        <v>109</v>
      </c>
      <c r="F514" s="299">
        <v>45281</v>
      </c>
      <c r="G514" s="299">
        <v>45294</v>
      </c>
      <c r="H514" s="300" t="s">
        <v>75</v>
      </c>
      <c r="I514" s="301">
        <v>1798000000</v>
      </c>
      <c r="J514" s="301">
        <v>1811004712</v>
      </c>
      <c r="K514" s="301">
        <v>1800206642</v>
      </c>
      <c r="L514" s="301">
        <v>1798000000</v>
      </c>
      <c r="M514" s="87">
        <v>0.1</v>
      </c>
      <c r="N514" s="87">
        <f t="shared" si="5"/>
        <v>3.8598992380964444E-3</v>
      </c>
      <c r="O514" s="93">
        <v>0.7</v>
      </c>
      <c r="P514" s="87" t="e">
        <f>VLOOKUP(C514,#REF!,3,FALSE)</f>
        <v>#REF!</v>
      </c>
      <c r="Q514" s="260"/>
      <c r="R514" s="110"/>
      <c r="S514" s="102"/>
      <c r="T514" s="156"/>
      <c r="U514" s="302"/>
      <c r="V514" s="156"/>
      <c r="W514" s="151"/>
      <c r="X514" s="273"/>
      <c r="Y514" s="303"/>
      <c r="Z514" s="273"/>
      <c r="AD514" s="260"/>
      <c r="AE514" s="273"/>
      <c r="AH514" s="304"/>
    </row>
    <row r="515" spans="1:35" s="257" customFormat="1" ht="39.9" customHeight="1" x14ac:dyDescent="0.35">
      <c r="A515" s="234"/>
      <c r="B515" s="297" t="s">
        <v>140</v>
      </c>
      <c r="C515" s="262" t="s">
        <v>266</v>
      </c>
      <c r="D515" s="298" t="s">
        <v>114</v>
      </c>
      <c r="E515" s="298" t="s">
        <v>109</v>
      </c>
      <c r="F515" s="299">
        <v>45281</v>
      </c>
      <c r="G515" s="299">
        <v>45294</v>
      </c>
      <c r="H515" s="300" t="s">
        <v>75</v>
      </c>
      <c r="I515" s="301">
        <v>1223000000</v>
      </c>
      <c r="J515" s="301">
        <v>1257981151</v>
      </c>
      <c r="K515" s="301">
        <v>1225182846</v>
      </c>
      <c r="L515" s="301">
        <v>1223000000</v>
      </c>
      <c r="M515" s="87">
        <v>0.1</v>
      </c>
      <c r="N515" s="87">
        <f t="shared" si="5"/>
        <v>2.6255043204627092E-3</v>
      </c>
      <c r="O515" s="93">
        <v>0.7</v>
      </c>
      <c r="P515" s="87" t="e">
        <f>VLOOKUP(C515,#REF!,3,FALSE)</f>
        <v>#REF!</v>
      </c>
      <c r="Q515" s="260"/>
      <c r="R515" s="110"/>
      <c r="S515" s="102"/>
      <c r="T515" s="156"/>
      <c r="U515" s="302"/>
      <c r="V515" s="156"/>
      <c r="W515" s="151"/>
      <c r="X515" s="273"/>
      <c r="Y515" s="303"/>
      <c r="Z515" s="273"/>
      <c r="AD515" s="260"/>
      <c r="AE515" s="273"/>
      <c r="AH515" s="304"/>
    </row>
    <row r="516" spans="1:35" s="257" customFormat="1" ht="39.9" customHeight="1" x14ac:dyDescent="0.35">
      <c r="A516" s="234"/>
      <c r="B516" s="297" t="s">
        <v>105</v>
      </c>
      <c r="C516" s="262" t="s">
        <v>103</v>
      </c>
      <c r="D516" s="298" t="s">
        <v>151</v>
      </c>
      <c r="E516" s="298" t="s">
        <v>109</v>
      </c>
      <c r="F516" s="299">
        <v>45282</v>
      </c>
      <c r="G516" s="299">
        <v>45302</v>
      </c>
      <c r="H516" s="300" t="s">
        <v>75</v>
      </c>
      <c r="I516" s="301">
        <v>25642000000</v>
      </c>
      <c r="J516" s="301">
        <v>25968550169</v>
      </c>
      <c r="K516" s="301">
        <v>26018352866</v>
      </c>
      <c r="L516" s="301">
        <v>25642000000</v>
      </c>
      <c r="M516" s="87">
        <v>7.0000000000000007E-2</v>
      </c>
      <c r="N516" s="87">
        <v>5.5899999999999998E-2</v>
      </c>
      <c r="O516" s="93">
        <v>1</v>
      </c>
      <c r="P516" s="87" t="e">
        <f>VLOOKUP(C516,#REF!,3,FALSE)</f>
        <v>#REF!</v>
      </c>
      <c r="Q516" s="260"/>
      <c r="R516" s="110"/>
      <c r="S516" s="102"/>
      <c r="T516" s="156"/>
      <c r="U516" s="302"/>
      <c r="V516" s="156"/>
      <c r="W516" s="151"/>
      <c r="X516" s="273"/>
      <c r="Y516" s="303"/>
      <c r="Z516" s="273"/>
      <c r="AD516" s="260"/>
      <c r="AE516" s="273"/>
      <c r="AH516" s="304"/>
    </row>
    <row r="517" spans="1:35" s="257" customFormat="1" ht="39.9" customHeight="1" x14ac:dyDescent="0.35">
      <c r="A517" s="234"/>
      <c r="B517" s="297" t="s">
        <v>201</v>
      </c>
      <c r="C517" s="262" t="s">
        <v>267</v>
      </c>
      <c r="D517" s="298" t="s">
        <v>114</v>
      </c>
      <c r="E517" s="298" t="s">
        <v>109</v>
      </c>
      <c r="F517" s="299">
        <v>45282</v>
      </c>
      <c r="G517" s="299">
        <v>45303</v>
      </c>
      <c r="H517" s="300" t="s">
        <v>75</v>
      </c>
      <c r="I517" s="301">
        <v>3100000000</v>
      </c>
      <c r="J517" s="301">
        <v>3169949589</v>
      </c>
      <c r="K517" s="301">
        <v>3175855247</v>
      </c>
      <c r="L517" s="301">
        <v>3100000000</v>
      </c>
      <c r="M517" s="87">
        <v>6.8000000000000005E-2</v>
      </c>
      <c r="N517" s="87">
        <v>6.7999999999999996E-3</v>
      </c>
      <c r="O517" s="93">
        <v>0.7</v>
      </c>
      <c r="P517" s="87">
        <v>2.7699999999999999E-2</v>
      </c>
      <c r="Q517" s="260"/>
      <c r="R517" s="110"/>
      <c r="S517" s="102"/>
      <c r="T517" s="156"/>
      <c r="U517" s="302"/>
      <c r="V517" s="156"/>
      <c r="W517" s="151"/>
      <c r="X517" s="273"/>
      <c r="Y517" s="303"/>
      <c r="Z517" s="273"/>
      <c r="AD517" s="260"/>
      <c r="AE517" s="273"/>
      <c r="AH517" s="304"/>
    </row>
    <row r="518" spans="1:35" s="257" customFormat="1" ht="39.9" customHeight="1" x14ac:dyDescent="0.35">
      <c r="A518" s="234"/>
      <c r="B518" s="297" t="s">
        <v>140</v>
      </c>
      <c r="C518" s="262" t="s">
        <v>266</v>
      </c>
      <c r="D518" s="298" t="s">
        <v>114</v>
      </c>
      <c r="E518" s="298" t="s">
        <v>109</v>
      </c>
      <c r="F518" s="299">
        <v>45282</v>
      </c>
      <c r="G518" s="299">
        <v>45303</v>
      </c>
      <c r="H518" s="300" t="s">
        <v>75</v>
      </c>
      <c r="I518" s="301">
        <v>540000000</v>
      </c>
      <c r="J518" s="301">
        <v>555623014</v>
      </c>
      <c r="K518" s="301">
        <v>540989650</v>
      </c>
      <c r="L518" s="301">
        <v>540000000</v>
      </c>
      <c r="M518" s="87">
        <v>0.1</v>
      </c>
      <c r="N518" s="87">
        <f t="shared" si="5"/>
        <v>1.159257835690812E-3</v>
      </c>
      <c r="O518" s="93">
        <v>0.7</v>
      </c>
      <c r="P518" s="87" t="e">
        <f>VLOOKUP(C518,#REF!,3,FALSE)</f>
        <v>#REF!</v>
      </c>
      <c r="Q518" s="260"/>
      <c r="R518" s="110"/>
      <c r="S518" s="102"/>
      <c r="T518" s="156"/>
      <c r="U518" s="302"/>
      <c r="V518" s="156"/>
      <c r="W518" s="151"/>
      <c r="X518" s="273"/>
      <c r="Y518" s="303"/>
      <c r="Z518" s="273"/>
      <c r="AD518" s="260"/>
      <c r="AE518" s="273"/>
      <c r="AH518" s="304"/>
    </row>
    <row r="519" spans="1:35" s="257" customFormat="1" ht="39.9" customHeight="1" x14ac:dyDescent="0.35">
      <c r="A519" s="234"/>
      <c r="B519" s="297" t="s">
        <v>105</v>
      </c>
      <c r="C519" s="262" t="s">
        <v>103</v>
      </c>
      <c r="D519" s="298" t="s">
        <v>151</v>
      </c>
      <c r="E519" s="298" t="s">
        <v>109</v>
      </c>
      <c r="F519" s="299">
        <v>45286</v>
      </c>
      <c r="G519" s="299">
        <v>45302</v>
      </c>
      <c r="H519" s="300" t="s">
        <v>75</v>
      </c>
      <c r="I519" s="301">
        <v>2012000000</v>
      </c>
      <c r="J519" s="301">
        <v>2039359902</v>
      </c>
      <c r="K519" s="301">
        <v>2041706561</v>
      </c>
      <c r="L519" s="301">
        <v>2012000000</v>
      </c>
      <c r="M519" s="87">
        <v>7.0000000000000007E-2</v>
      </c>
      <c r="N519" s="87">
        <v>4.4000000000000003E-3</v>
      </c>
      <c r="O519" s="93">
        <v>1</v>
      </c>
      <c r="P519" s="87" t="e">
        <f>VLOOKUP(C519,#REF!,3,FALSE)</f>
        <v>#REF!</v>
      </c>
      <c r="Q519" s="260"/>
      <c r="R519" s="110"/>
      <c r="S519" s="102"/>
      <c r="T519" s="156"/>
      <c r="U519" s="302"/>
      <c r="V519" s="156"/>
      <c r="W519" s="151"/>
      <c r="X519" s="273"/>
      <c r="Y519" s="303"/>
      <c r="Z519" s="273"/>
      <c r="AD519" s="260"/>
      <c r="AE519" s="273"/>
      <c r="AH519" s="304"/>
    </row>
    <row r="520" spans="1:35" s="257" customFormat="1" ht="39.9" customHeight="1" x14ac:dyDescent="0.35">
      <c r="A520" s="234"/>
      <c r="B520" s="297" t="s">
        <v>240</v>
      </c>
      <c r="C520" s="262" t="s">
        <v>266</v>
      </c>
      <c r="D520" s="298" t="s">
        <v>114</v>
      </c>
      <c r="E520" s="298" t="s">
        <v>109</v>
      </c>
      <c r="F520" s="299">
        <v>45286</v>
      </c>
      <c r="G520" s="299">
        <v>45301</v>
      </c>
      <c r="H520" s="300" t="s">
        <v>75</v>
      </c>
      <c r="I520" s="301">
        <v>3392000000</v>
      </c>
      <c r="J520" s="301">
        <v>3417574751</v>
      </c>
      <c r="K520" s="301">
        <v>3422911784</v>
      </c>
      <c r="L520" s="301">
        <v>3392000000</v>
      </c>
      <c r="M520" s="87">
        <v>9.5000000000000001E-2</v>
      </c>
      <c r="N520" s="87">
        <f t="shared" ref="N520:N533" si="7">+L520/$R$297</f>
        <v>7.2818566271541374E-3</v>
      </c>
      <c r="O520" s="93">
        <v>0.7</v>
      </c>
      <c r="P520" s="87" t="e">
        <f>VLOOKUP(C520,#REF!,3,FALSE)</f>
        <v>#REF!</v>
      </c>
      <c r="Q520" s="260"/>
      <c r="R520" s="110"/>
      <c r="S520" s="102"/>
      <c r="T520" s="156"/>
      <c r="U520" s="302"/>
      <c r="V520" s="156"/>
      <c r="W520" s="151"/>
      <c r="X520" s="273"/>
      <c r="Y520" s="303"/>
      <c r="Z520" s="273"/>
      <c r="AD520" s="260"/>
      <c r="AE520" s="273"/>
      <c r="AH520" s="304"/>
    </row>
    <row r="521" spans="1:35" s="257" customFormat="1" ht="39.9" customHeight="1" x14ac:dyDescent="0.35">
      <c r="A521" s="234"/>
      <c r="B521" s="297" t="s">
        <v>230</v>
      </c>
      <c r="C521" s="262" t="s">
        <v>268</v>
      </c>
      <c r="D521" s="298" t="s">
        <v>114</v>
      </c>
      <c r="E521" s="298" t="s">
        <v>109</v>
      </c>
      <c r="F521" s="299">
        <v>45286</v>
      </c>
      <c r="G521" s="299">
        <v>45301</v>
      </c>
      <c r="H521" s="300" t="s">
        <v>75</v>
      </c>
      <c r="I521" s="301">
        <v>2294000000</v>
      </c>
      <c r="J521" s="301">
        <v>2327561534</v>
      </c>
      <c r="K521" s="301">
        <v>2295962357</v>
      </c>
      <c r="L521" s="301">
        <v>2294000000</v>
      </c>
      <c r="M521" s="87">
        <v>7.0999999999999994E-2</v>
      </c>
      <c r="N521" s="87">
        <f t="shared" si="7"/>
        <v>4.9246990279161532E-3</v>
      </c>
      <c r="O521" s="93">
        <v>0.7</v>
      </c>
      <c r="P521" s="87" t="e">
        <f>VLOOKUP(C521,#REF!,3,FALSE)</f>
        <v>#REF!</v>
      </c>
      <c r="Q521" s="260"/>
      <c r="R521" s="110"/>
      <c r="S521" s="102"/>
      <c r="T521" s="156"/>
      <c r="U521" s="302"/>
      <c r="V521" s="156"/>
      <c r="W521" s="151"/>
      <c r="X521" s="273"/>
      <c r="Y521" s="303"/>
      <c r="Z521" s="273"/>
      <c r="AD521" s="260"/>
      <c r="AE521" s="273"/>
      <c r="AH521" s="304"/>
    </row>
    <row r="522" spans="1:35" s="257" customFormat="1" ht="39.9" customHeight="1" x14ac:dyDescent="0.35">
      <c r="A522" s="234"/>
      <c r="B522" s="297" t="s">
        <v>198</v>
      </c>
      <c r="C522" s="262" t="s">
        <v>267</v>
      </c>
      <c r="D522" s="298" t="s">
        <v>114</v>
      </c>
      <c r="E522" s="298" t="s">
        <v>109</v>
      </c>
      <c r="F522" s="299">
        <v>45286</v>
      </c>
      <c r="G522" s="299">
        <v>45302</v>
      </c>
      <c r="H522" s="300" t="s">
        <v>75</v>
      </c>
      <c r="I522" s="301">
        <v>2180000000</v>
      </c>
      <c r="J522" s="301">
        <v>2237336986</v>
      </c>
      <c r="K522" s="301">
        <v>2240021788</v>
      </c>
      <c r="L522" s="301">
        <v>2180000000</v>
      </c>
      <c r="M522" s="87">
        <v>7.2999999999999995E-2</v>
      </c>
      <c r="N522" s="87">
        <v>4.7999999999999996E-3</v>
      </c>
      <c r="O522" s="93">
        <v>0.7</v>
      </c>
      <c r="P522" s="87">
        <v>2.7699999999999999E-2</v>
      </c>
      <c r="Q522" s="260"/>
      <c r="R522" s="110"/>
      <c r="S522" s="102"/>
      <c r="T522" s="156"/>
      <c r="U522" s="302"/>
      <c r="V522" s="156"/>
      <c r="W522" s="151"/>
      <c r="X522" s="273"/>
      <c r="Y522" s="303"/>
      <c r="Z522" s="273"/>
      <c r="AD522" s="260"/>
      <c r="AE522" s="273"/>
      <c r="AH522" s="304"/>
    </row>
    <row r="523" spans="1:35" s="257" customFormat="1" ht="39.9" customHeight="1" x14ac:dyDescent="0.35">
      <c r="A523" s="234"/>
      <c r="B523" s="297" t="s">
        <v>209</v>
      </c>
      <c r="C523" s="262" t="s">
        <v>266</v>
      </c>
      <c r="D523" s="298" t="s">
        <v>114</v>
      </c>
      <c r="E523" s="298" t="s">
        <v>109</v>
      </c>
      <c r="F523" s="299">
        <v>45286</v>
      </c>
      <c r="G523" s="299">
        <v>45301</v>
      </c>
      <c r="H523" s="300" t="s">
        <v>75</v>
      </c>
      <c r="I523" s="301">
        <v>16499000000</v>
      </c>
      <c r="J523" s="301">
        <v>16621951452</v>
      </c>
      <c r="K523" s="301">
        <v>16645176642</v>
      </c>
      <c r="L523" s="301">
        <v>16499000000</v>
      </c>
      <c r="M523" s="87">
        <v>8.5000000000000006E-2</v>
      </c>
      <c r="N523" s="87">
        <v>3.5700000000000003E-2</v>
      </c>
      <c r="O523" s="93">
        <v>0.7</v>
      </c>
      <c r="P523" s="87" t="e">
        <f>VLOOKUP(C523,#REF!,3,FALSE)</f>
        <v>#REF!</v>
      </c>
      <c r="Q523" s="260"/>
      <c r="R523" s="110"/>
      <c r="S523" s="102"/>
      <c r="T523" s="156"/>
      <c r="U523" s="302"/>
      <c r="V523" s="156"/>
      <c r="W523" s="151"/>
      <c r="X523" s="273"/>
      <c r="Y523" s="303"/>
      <c r="Z523" s="273"/>
      <c r="AD523" s="260"/>
      <c r="AE523" s="273"/>
      <c r="AH523" s="304"/>
    </row>
    <row r="524" spans="1:35" s="257" customFormat="1" ht="39.9" customHeight="1" x14ac:dyDescent="0.35">
      <c r="A524" s="234"/>
      <c r="B524" s="297" t="s">
        <v>201</v>
      </c>
      <c r="C524" s="262" t="s">
        <v>267</v>
      </c>
      <c r="D524" s="298" t="s">
        <v>114</v>
      </c>
      <c r="E524" s="298" t="s">
        <v>109</v>
      </c>
      <c r="F524" s="299">
        <v>45286</v>
      </c>
      <c r="G524" s="299">
        <v>45300</v>
      </c>
      <c r="H524" s="300" t="s">
        <v>75</v>
      </c>
      <c r="I524" s="301">
        <v>2068000000</v>
      </c>
      <c r="J524" s="301">
        <v>2010458608</v>
      </c>
      <c r="K524" s="301">
        <v>2013515605</v>
      </c>
      <c r="L524" s="301">
        <v>2068000000</v>
      </c>
      <c r="M524" s="87">
        <v>9.2499999999999999E-2</v>
      </c>
      <c r="N524" s="87">
        <v>4.3E-3</v>
      </c>
      <c r="O524" s="93">
        <v>0.7</v>
      </c>
      <c r="P524" s="87">
        <v>2.7699999999999999E-2</v>
      </c>
      <c r="Q524" s="260"/>
      <c r="R524" s="110"/>
      <c r="S524" s="102"/>
      <c r="T524" s="156"/>
      <c r="U524" s="302"/>
      <c r="V524" s="156"/>
      <c r="W524" s="151"/>
      <c r="X524" s="273"/>
      <c r="Y524" s="303"/>
      <c r="Z524" s="273"/>
      <c r="AD524" s="260"/>
      <c r="AE524" s="273"/>
      <c r="AH524" s="304"/>
    </row>
    <row r="525" spans="1:35" s="257" customFormat="1" ht="39.9" customHeight="1" x14ac:dyDescent="0.35">
      <c r="A525" s="234"/>
      <c r="B525" s="297" t="s">
        <v>145</v>
      </c>
      <c r="C525" s="262" t="s">
        <v>143</v>
      </c>
      <c r="D525" s="298" t="s">
        <v>113</v>
      </c>
      <c r="E525" s="298" t="s">
        <v>109</v>
      </c>
      <c r="F525" s="299">
        <v>45287</v>
      </c>
      <c r="G525" s="299">
        <v>45303</v>
      </c>
      <c r="H525" s="300" t="s">
        <v>75</v>
      </c>
      <c r="I525" s="301">
        <v>20900000000</v>
      </c>
      <c r="J525" s="301">
        <v>23070450685</v>
      </c>
      <c r="K525" s="301">
        <v>23100473872</v>
      </c>
      <c r="L525" s="301">
        <v>20900000000</v>
      </c>
      <c r="M525" s="87">
        <v>9.5000000000000001E-2</v>
      </c>
      <c r="N525" s="87">
        <v>4.9599999999999998E-2</v>
      </c>
      <c r="O525" s="93">
        <v>0.4</v>
      </c>
      <c r="P525" s="87" t="e">
        <f>VLOOKUP(C525,#REF!,3,FALSE)</f>
        <v>#REF!</v>
      </c>
      <c r="Q525" s="260"/>
      <c r="R525" s="110"/>
      <c r="S525" s="102"/>
      <c r="T525" s="156"/>
      <c r="U525" s="302"/>
      <c r="V525" s="156"/>
      <c r="W525" s="151"/>
      <c r="X525" s="273"/>
      <c r="Y525" s="303"/>
      <c r="Z525" s="273"/>
      <c r="AD525" s="260"/>
      <c r="AE525" s="273"/>
      <c r="AH525" s="304"/>
    </row>
    <row r="526" spans="1:35" s="257" customFormat="1" ht="39.9" customHeight="1" x14ac:dyDescent="0.35">
      <c r="A526" s="234"/>
      <c r="B526" s="297" t="s">
        <v>144</v>
      </c>
      <c r="C526" s="262" t="s">
        <v>143</v>
      </c>
      <c r="D526" s="298" t="s">
        <v>113</v>
      </c>
      <c r="E526" s="298" t="s">
        <v>109</v>
      </c>
      <c r="F526" s="299">
        <v>45287</v>
      </c>
      <c r="G526" s="299">
        <v>45303</v>
      </c>
      <c r="H526" s="300" t="s">
        <v>75</v>
      </c>
      <c r="I526" s="301">
        <v>9315000000</v>
      </c>
      <c r="J526" s="301">
        <v>10282356370</v>
      </c>
      <c r="K526" s="301">
        <v>10295737517</v>
      </c>
      <c r="L526" s="301">
        <v>9315000000</v>
      </c>
      <c r="M526" s="87">
        <v>9.5000000000000001E-2</v>
      </c>
      <c r="N526" s="87">
        <v>2.2100000000000002E-2</v>
      </c>
      <c r="O526" s="93">
        <v>0.4</v>
      </c>
      <c r="P526" s="87" t="e">
        <f>VLOOKUP(C526,#REF!,3,FALSE)</f>
        <v>#REF!</v>
      </c>
      <c r="Q526" s="260"/>
      <c r="R526" s="110"/>
      <c r="S526" s="102"/>
      <c r="T526" s="156"/>
      <c r="U526" s="302"/>
      <c r="V526" s="156"/>
      <c r="W526" s="151"/>
      <c r="X526" s="273"/>
      <c r="Y526" s="303"/>
      <c r="Z526" s="273"/>
      <c r="AD526" s="260"/>
      <c r="AE526" s="273"/>
      <c r="AH526" s="304"/>
    </row>
    <row r="527" spans="1:35" s="309" customFormat="1" ht="39.9" customHeight="1" x14ac:dyDescent="0.35">
      <c r="A527" s="234"/>
      <c r="B527" s="306" t="s">
        <v>141</v>
      </c>
      <c r="C527" s="307" t="s">
        <v>266</v>
      </c>
      <c r="D527" s="298" t="s">
        <v>114</v>
      </c>
      <c r="E527" s="298" t="s">
        <v>109</v>
      </c>
      <c r="F527" s="308">
        <v>45287</v>
      </c>
      <c r="G527" s="299">
        <v>45293</v>
      </c>
      <c r="H527" s="300" t="s">
        <v>75</v>
      </c>
      <c r="I527" s="287">
        <v>5555000000</v>
      </c>
      <c r="J527" s="287">
        <v>5557967740</v>
      </c>
      <c r="K527" s="287">
        <v>5565200710</v>
      </c>
      <c r="L527" s="287">
        <v>5555000000</v>
      </c>
      <c r="M527" s="86">
        <v>9.5000000000000001E-2</v>
      </c>
      <c r="N527" s="87">
        <f t="shared" si="7"/>
        <v>1.1925328291226778E-2</v>
      </c>
      <c r="O527" s="93">
        <v>0.7</v>
      </c>
      <c r="P527" s="87" t="e">
        <f>VLOOKUP(C527,#REF!,3,FALSE)</f>
        <v>#REF!</v>
      </c>
      <c r="Q527" s="260"/>
      <c r="R527" s="110"/>
      <c r="S527" s="102"/>
      <c r="T527" s="156"/>
      <c r="U527" s="302"/>
      <c r="V527" s="156"/>
      <c r="W527" s="151"/>
      <c r="X527" s="273"/>
      <c r="Y527" s="303"/>
      <c r="Z527" s="273"/>
      <c r="AC527" s="257"/>
      <c r="AD527" s="310"/>
      <c r="AE527" s="273"/>
      <c r="AG527" s="257"/>
      <c r="AH527" s="304"/>
      <c r="AI527" s="257"/>
    </row>
    <row r="528" spans="1:35" s="309" customFormat="1" ht="39.9" customHeight="1" x14ac:dyDescent="0.35">
      <c r="A528" s="234"/>
      <c r="B528" s="306" t="s">
        <v>209</v>
      </c>
      <c r="C528" s="307" t="s">
        <v>266</v>
      </c>
      <c r="D528" s="298" t="s">
        <v>114</v>
      </c>
      <c r="E528" s="298" t="s">
        <v>109</v>
      </c>
      <c r="F528" s="308">
        <v>45287</v>
      </c>
      <c r="G528" s="299">
        <v>45293</v>
      </c>
      <c r="H528" s="300" t="s">
        <v>75</v>
      </c>
      <c r="I528" s="287">
        <v>1730000000</v>
      </c>
      <c r="J528" s="287">
        <v>1743294932</v>
      </c>
      <c r="K528" s="287">
        <v>1745527780</v>
      </c>
      <c r="L528" s="287">
        <v>1730000000</v>
      </c>
      <c r="M528" s="86">
        <v>9.35E-2</v>
      </c>
      <c r="N528" s="87">
        <f t="shared" si="7"/>
        <v>3.7139186217501939E-3</v>
      </c>
      <c r="O528" s="93">
        <v>0.7</v>
      </c>
      <c r="P528" s="87" t="e">
        <f>VLOOKUP(C528,#REF!,3,FALSE)</f>
        <v>#REF!</v>
      </c>
      <c r="Q528" s="260"/>
      <c r="R528" s="110"/>
      <c r="S528" s="102"/>
      <c r="T528" s="156"/>
      <c r="U528" s="302"/>
      <c r="V528" s="156"/>
      <c r="W528" s="151"/>
      <c r="X528" s="273"/>
      <c r="Y528" s="303"/>
      <c r="Z528" s="273"/>
      <c r="AC528" s="257"/>
      <c r="AD528" s="310"/>
      <c r="AE528" s="273"/>
      <c r="AG528" s="257"/>
      <c r="AH528" s="304"/>
      <c r="AI528" s="257"/>
    </row>
    <row r="529" spans="1:35" s="309" customFormat="1" ht="39.9" customHeight="1" x14ac:dyDescent="0.35">
      <c r="A529" s="234"/>
      <c r="B529" s="306" t="s">
        <v>105</v>
      </c>
      <c r="C529" s="307" t="s">
        <v>103</v>
      </c>
      <c r="D529" s="298" t="s">
        <v>151</v>
      </c>
      <c r="E529" s="298" t="s">
        <v>109</v>
      </c>
      <c r="F529" s="308">
        <v>45287</v>
      </c>
      <c r="G529" s="299">
        <v>45294</v>
      </c>
      <c r="H529" s="300" t="s">
        <v>75</v>
      </c>
      <c r="I529" s="287">
        <v>1052000000</v>
      </c>
      <c r="J529" s="287">
        <v>1066532546</v>
      </c>
      <c r="K529" s="287">
        <v>1067555246</v>
      </c>
      <c r="L529" s="287">
        <v>1052000000</v>
      </c>
      <c r="M529" s="86">
        <v>7.0000000000000007E-2</v>
      </c>
      <c r="N529" s="87">
        <f t="shared" si="7"/>
        <v>2.2584060058272854E-3</v>
      </c>
      <c r="O529" s="93">
        <v>1</v>
      </c>
      <c r="P529" s="87" t="e">
        <f>VLOOKUP(C529,#REF!,3,FALSE)</f>
        <v>#REF!</v>
      </c>
      <c r="Q529" s="260"/>
      <c r="R529" s="110"/>
      <c r="S529" s="102"/>
      <c r="T529" s="156"/>
      <c r="U529" s="302"/>
      <c r="V529" s="156"/>
      <c r="W529" s="310"/>
      <c r="X529" s="273"/>
      <c r="Y529" s="303"/>
      <c r="Z529" s="273"/>
      <c r="AC529" s="257"/>
      <c r="AD529" s="310"/>
      <c r="AE529" s="273"/>
      <c r="AG529" s="257"/>
      <c r="AH529" s="304"/>
      <c r="AI529" s="257"/>
    </row>
    <row r="530" spans="1:35" s="309" customFormat="1" ht="39.9" customHeight="1" x14ac:dyDescent="0.35">
      <c r="A530" s="234"/>
      <c r="B530" s="306" t="s">
        <v>241</v>
      </c>
      <c r="C530" s="307" t="s">
        <v>268</v>
      </c>
      <c r="D530" s="298" t="s">
        <v>114</v>
      </c>
      <c r="E530" s="298" t="s">
        <v>109</v>
      </c>
      <c r="F530" s="308">
        <v>45287</v>
      </c>
      <c r="G530" s="299">
        <v>45294</v>
      </c>
      <c r="H530" s="300" t="s">
        <v>75</v>
      </c>
      <c r="I530" s="287">
        <v>2094000000</v>
      </c>
      <c r="J530" s="287">
        <v>2000336527</v>
      </c>
      <c r="K530" s="287">
        <v>1990119234</v>
      </c>
      <c r="L530" s="287">
        <v>2094000000</v>
      </c>
      <c r="M530" s="86">
        <v>8.2500000000000004E-2</v>
      </c>
      <c r="N530" s="87">
        <v>4.3E-3</v>
      </c>
      <c r="O530" s="93">
        <v>0.7</v>
      </c>
      <c r="P530" s="87" t="e">
        <f>VLOOKUP(C530,#REF!,3,FALSE)</f>
        <v>#REF!</v>
      </c>
      <c r="Q530" s="260"/>
      <c r="R530" s="110"/>
      <c r="S530" s="102"/>
      <c r="T530" s="156"/>
      <c r="U530" s="302"/>
      <c r="V530" s="156"/>
      <c r="W530" s="310"/>
      <c r="X530" s="273"/>
      <c r="Y530" s="303"/>
      <c r="Z530" s="273"/>
      <c r="AC530" s="257"/>
      <c r="AD530" s="310"/>
      <c r="AE530" s="273"/>
      <c r="AG530" s="257"/>
      <c r="AH530" s="304"/>
      <c r="AI530" s="257"/>
    </row>
    <row r="531" spans="1:35" s="309" customFormat="1" ht="39.9" customHeight="1" x14ac:dyDescent="0.35">
      <c r="A531" s="234"/>
      <c r="B531" s="306" t="s">
        <v>208</v>
      </c>
      <c r="C531" s="307" t="s">
        <v>177</v>
      </c>
      <c r="D531" s="298" t="s">
        <v>113</v>
      </c>
      <c r="E531" s="298" t="s">
        <v>109</v>
      </c>
      <c r="F531" s="308">
        <v>45288</v>
      </c>
      <c r="G531" s="299">
        <v>45296</v>
      </c>
      <c r="H531" s="300" t="s">
        <v>75</v>
      </c>
      <c r="I531" s="287">
        <v>10000000000</v>
      </c>
      <c r="J531" s="287">
        <v>10297945205</v>
      </c>
      <c r="K531" s="287">
        <v>10304716455</v>
      </c>
      <c r="L531" s="287">
        <v>10000000000</v>
      </c>
      <c r="M531" s="86">
        <v>0.06</v>
      </c>
      <c r="N531" s="87">
        <v>2.2100000000000002E-2</v>
      </c>
      <c r="O531" s="93">
        <v>0.9</v>
      </c>
      <c r="P531" s="87" t="e">
        <f>VLOOKUP(C531,#REF!,3,FALSE)</f>
        <v>#REF!</v>
      </c>
      <c r="Q531" s="260"/>
      <c r="R531" s="110"/>
      <c r="S531" s="102"/>
      <c r="T531" s="156"/>
      <c r="U531" s="302"/>
      <c r="V531" s="156"/>
      <c r="W531" s="310"/>
      <c r="X531" s="273"/>
      <c r="Y531" s="303"/>
      <c r="Z531" s="273"/>
      <c r="AC531" s="257"/>
      <c r="AD531" s="310"/>
      <c r="AE531" s="273"/>
      <c r="AG531" s="257"/>
      <c r="AH531" s="304"/>
      <c r="AI531" s="257"/>
    </row>
    <row r="532" spans="1:35" s="309" customFormat="1" ht="39.9" customHeight="1" x14ac:dyDescent="0.35">
      <c r="A532" s="234"/>
      <c r="B532" s="306" t="s">
        <v>141</v>
      </c>
      <c r="C532" s="307" t="s">
        <v>266</v>
      </c>
      <c r="D532" s="298" t="s">
        <v>114</v>
      </c>
      <c r="E532" s="298" t="s">
        <v>109</v>
      </c>
      <c r="F532" s="308">
        <v>45288</v>
      </c>
      <c r="G532" s="299">
        <v>45306</v>
      </c>
      <c r="H532" s="300" t="s">
        <v>75</v>
      </c>
      <c r="I532" s="287">
        <v>971000000</v>
      </c>
      <c r="J532" s="287">
        <v>971778130</v>
      </c>
      <c r="K532" s="287">
        <v>972763218</v>
      </c>
      <c r="L532" s="287">
        <v>971000000</v>
      </c>
      <c r="M532" s="86">
        <v>9.2499999999999999E-2</v>
      </c>
      <c r="N532" s="87">
        <f t="shared" si="7"/>
        <v>2.0845173304736638E-3</v>
      </c>
      <c r="O532" s="93">
        <v>0.7</v>
      </c>
      <c r="P532" s="87" t="e">
        <f>VLOOKUP(C532,#REF!,3,FALSE)</f>
        <v>#REF!</v>
      </c>
      <c r="Q532" s="260"/>
      <c r="R532" s="110"/>
      <c r="S532" s="102"/>
      <c r="T532" s="156"/>
      <c r="U532" s="302"/>
      <c r="V532" s="156"/>
      <c r="W532" s="151"/>
      <c r="X532" s="273"/>
      <c r="Y532" s="303"/>
      <c r="Z532" s="273"/>
      <c r="AC532" s="257"/>
      <c r="AD532" s="310"/>
      <c r="AE532" s="273"/>
      <c r="AG532" s="257"/>
      <c r="AH532" s="304"/>
      <c r="AI532" s="257"/>
    </row>
    <row r="533" spans="1:35" s="309" customFormat="1" ht="39.9" customHeight="1" x14ac:dyDescent="0.35">
      <c r="A533" s="234"/>
      <c r="B533" s="306" t="s">
        <v>140</v>
      </c>
      <c r="C533" s="307" t="s">
        <v>266</v>
      </c>
      <c r="D533" s="298" t="s">
        <v>114</v>
      </c>
      <c r="E533" s="298" t="s">
        <v>109</v>
      </c>
      <c r="F533" s="308">
        <v>45288</v>
      </c>
      <c r="G533" s="299">
        <v>45306</v>
      </c>
      <c r="H533" s="300" t="s">
        <v>75</v>
      </c>
      <c r="I533" s="287">
        <v>931000000</v>
      </c>
      <c r="J533" s="287">
        <v>931918247</v>
      </c>
      <c r="K533" s="287">
        <v>932786333</v>
      </c>
      <c r="L533" s="287">
        <v>931000000</v>
      </c>
      <c r="M533" s="86">
        <v>8.5000000000000006E-2</v>
      </c>
      <c r="N533" s="87">
        <f t="shared" si="7"/>
        <v>1.9986463796817515E-3</v>
      </c>
      <c r="O533" s="93">
        <v>0.7</v>
      </c>
      <c r="P533" s="87" t="e">
        <f>VLOOKUP(C533,#REF!,3,FALSE)</f>
        <v>#REF!</v>
      </c>
      <c r="Q533" s="260"/>
      <c r="R533" s="110"/>
      <c r="S533" s="102"/>
      <c r="T533" s="156"/>
      <c r="U533" s="302"/>
      <c r="V533" s="156"/>
      <c r="W533" s="310"/>
      <c r="X533" s="273"/>
      <c r="Y533" s="303"/>
      <c r="Z533" s="273"/>
      <c r="AC533" s="257"/>
      <c r="AD533" s="310"/>
      <c r="AE533" s="273"/>
      <c r="AG533" s="257"/>
      <c r="AH533" s="304"/>
      <c r="AI533" s="257"/>
    </row>
    <row r="534" spans="1:35" s="309" customFormat="1" ht="39.9" customHeight="1" x14ac:dyDescent="0.35">
      <c r="A534" s="234"/>
      <c r="B534" s="306" t="s">
        <v>500</v>
      </c>
      <c r="C534" s="307" t="s">
        <v>177</v>
      </c>
      <c r="D534" s="298" t="s">
        <v>113</v>
      </c>
      <c r="E534" s="298" t="s">
        <v>109</v>
      </c>
      <c r="F534" s="308">
        <v>45288</v>
      </c>
      <c r="G534" s="299">
        <v>45303</v>
      </c>
      <c r="H534" s="300" t="s">
        <v>75</v>
      </c>
      <c r="I534" s="287">
        <v>2489000000</v>
      </c>
      <c r="J534" s="287">
        <v>2368501714</v>
      </c>
      <c r="K534" s="287">
        <v>2370902659</v>
      </c>
      <c r="L534" s="287">
        <v>2489000000</v>
      </c>
      <c r="M534" s="86">
        <v>9.2499999999999999E-2</v>
      </c>
      <c r="N534" s="87">
        <v>5.1000000000000004E-3</v>
      </c>
      <c r="O534" s="93">
        <v>0.9</v>
      </c>
      <c r="P534" s="87" t="e">
        <f>VLOOKUP(C534,#REF!,3,FALSE)</f>
        <v>#REF!</v>
      </c>
      <c r="Q534" s="260"/>
      <c r="R534" s="110"/>
      <c r="S534" s="102"/>
      <c r="T534" s="156"/>
      <c r="U534" s="302"/>
      <c r="V534" s="156"/>
      <c r="W534" s="310"/>
      <c r="X534" s="273"/>
      <c r="Y534" s="303"/>
      <c r="Z534" s="273"/>
      <c r="AC534" s="257"/>
      <c r="AD534" s="310"/>
      <c r="AE534" s="273"/>
      <c r="AG534" s="257"/>
      <c r="AH534" s="304"/>
      <c r="AI534" s="257"/>
    </row>
    <row r="535" spans="1:35" s="309" customFormat="1" ht="39.9" customHeight="1" x14ac:dyDescent="0.35">
      <c r="A535" s="234"/>
      <c r="B535" s="306" t="s">
        <v>241</v>
      </c>
      <c r="C535" s="307" t="s">
        <v>268</v>
      </c>
      <c r="D535" s="298" t="s">
        <v>114</v>
      </c>
      <c r="E535" s="298" t="s">
        <v>109</v>
      </c>
      <c r="F535" s="308">
        <v>45288</v>
      </c>
      <c r="G535" s="299">
        <v>45303</v>
      </c>
      <c r="H535" s="300" t="s">
        <v>75</v>
      </c>
      <c r="I535" s="287">
        <v>2694000000</v>
      </c>
      <c r="J535" s="287">
        <v>2574024740</v>
      </c>
      <c r="K535" s="287">
        <f>2560580736+12</f>
        <v>2560580748</v>
      </c>
      <c r="L535" s="287">
        <v>2694000000</v>
      </c>
      <c r="M535" s="86">
        <v>9.2499999999999999E-2</v>
      </c>
      <c r="N535" s="87">
        <v>5.4999999999999997E-3</v>
      </c>
      <c r="O535" s="93">
        <v>0.7</v>
      </c>
      <c r="P535" s="87" t="e">
        <f>VLOOKUP(C535,#REF!,3,FALSE)</f>
        <v>#REF!</v>
      </c>
      <c r="Q535" s="260"/>
      <c r="R535" s="110"/>
      <c r="S535" s="102"/>
      <c r="T535" s="156"/>
      <c r="U535" s="302"/>
      <c r="V535" s="156"/>
      <c r="W535" s="310"/>
      <c r="X535" s="273"/>
      <c r="Y535" s="303"/>
      <c r="Z535" s="273"/>
      <c r="AC535" s="257"/>
      <c r="AD535" s="310"/>
      <c r="AE535" s="273"/>
      <c r="AG535" s="257"/>
      <c r="AH535" s="304"/>
      <c r="AI535" s="257"/>
    </row>
    <row r="536" spans="1:35" s="257" customFormat="1" ht="30" customHeight="1" x14ac:dyDescent="0.3">
      <c r="B536" s="144" t="s">
        <v>425</v>
      </c>
      <c r="C536" s="159"/>
      <c r="D536" s="159"/>
      <c r="E536" s="159"/>
      <c r="F536" s="159"/>
      <c r="G536" s="159"/>
      <c r="H536" s="159"/>
      <c r="I536" s="159"/>
      <c r="J536" s="270">
        <f>SUM(J298:J535)</f>
        <v>359646159531</v>
      </c>
      <c r="K536" s="270">
        <f>SUM(K298:K535)</f>
        <v>361060443199</v>
      </c>
      <c r="L536" s="270">
        <f>SUM(L298:L535)</f>
        <v>354061000000</v>
      </c>
      <c r="M536" s="270"/>
      <c r="N536" s="311"/>
      <c r="O536" s="312"/>
      <c r="P536" s="159"/>
      <c r="Q536" s="361">
        <f>+K536-EAN!D13</f>
        <v>0</v>
      </c>
      <c r="R536" s="273">
        <f>+K536-EAN!D13</f>
        <v>0</v>
      </c>
      <c r="S536" s="92"/>
      <c r="T536" s="96"/>
      <c r="U536" s="258"/>
      <c r="V536" s="259"/>
      <c r="X536" s="260"/>
    </row>
    <row r="537" spans="1:35" s="257" customFormat="1" ht="30" customHeight="1" x14ac:dyDescent="0.3">
      <c r="B537" s="144" t="s">
        <v>426</v>
      </c>
      <c r="C537" s="159"/>
      <c r="D537" s="159"/>
      <c r="E537" s="159"/>
      <c r="F537" s="159"/>
      <c r="G537" s="159"/>
      <c r="H537" s="159"/>
      <c r="I537" s="159"/>
      <c r="J537" s="270">
        <v>278408382826</v>
      </c>
      <c r="K537" s="270">
        <v>281348793830</v>
      </c>
      <c r="L537" s="270">
        <v>280254386234</v>
      </c>
      <c r="M537" s="270"/>
      <c r="N537" s="313"/>
      <c r="O537" s="312"/>
      <c r="P537" s="159"/>
      <c r="Q537" s="361">
        <f>+K537-EAN!E13</f>
        <v>0</v>
      </c>
      <c r="R537" s="273">
        <f>+K537-EAN!E13</f>
        <v>0</v>
      </c>
      <c r="S537" s="92"/>
      <c r="T537" s="96"/>
      <c r="U537" s="258"/>
      <c r="V537" s="259"/>
      <c r="X537" s="260"/>
    </row>
    <row r="538" spans="1:35" s="189" customFormat="1" ht="16.5" x14ac:dyDescent="0.35">
      <c r="B538" s="187"/>
      <c r="C538" s="188"/>
      <c r="D538" s="188"/>
      <c r="E538" s="188"/>
      <c r="F538" s="188"/>
      <c r="G538" s="188"/>
      <c r="H538" s="188"/>
      <c r="I538" s="188"/>
      <c r="J538" s="188"/>
      <c r="K538" s="188"/>
      <c r="L538" s="223"/>
      <c r="M538" s="188"/>
      <c r="N538" s="188"/>
      <c r="O538" s="188"/>
      <c r="P538" s="188"/>
      <c r="Q538" s="188"/>
      <c r="R538" s="188"/>
      <c r="S538" s="188"/>
    </row>
    <row r="539" spans="1:35" s="189" customFormat="1" ht="16.5" x14ac:dyDescent="0.35">
      <c r="B539" s="187"/>
      <c r="C539" s="188"/>
      <c r="D539" s="188"/>
      <c r="E539" s="188"/>
      <c r="F539" s="188"/>
      <c r="G539" s="188"/>
      <c r="H539" s="188"/>
      <c r="I539" s="188"/>
      <c r="J539" s="188"/>
      <c r="K539" s="399" t="s">
        <v>521</v>
      </c>
      <c r="L539" s="400"/>
      <c r="M539" s="401"/>
      <c r="N539" s="399" t="s">
        <v>520</v>
      </c>
      <c r="O539" s="400"/>
      <c r="P539" s="401"/>
      <c r="Q539" s="188"/>
      <c r="R539" s="188"/>
      <c r="S539" s="188"/>
    </row>
    <row r="540" spans="1:35" s="189" customFormat="1" ht="19.5" customHeight="1" x14ac:dyDescent="0.35">
      <c r="B540" s="282" t="s">
        <v>501</v>
      </c>
      <c r="C540" s="283"/>
      <c r="D540" s="283"/>
      <c r="E540" s="283"/>
      <c r="F540" s="283"/>
      <c r="G540" s="283"/>
      <c r="H540" s="283"/>
      <c r="I540" s="283"/>
      <c r="J540" s="283"/>
      <c r="K540" s="269" t="s">
        <v>87</v>
      </c>
      <c r="L540" s="285" t="s">
        <v>88</v>
      </c>
      <c r="M540" s="269" t="s">
        <v>23</v>
      </c>
      <c r="N540" s="269" t="s">
        <v>87</v>
      </c>
      <c r="O540" s="285" t="s">
        <v>88</v>
      </c>
      <c r="P540" s="269" t="s">
        <v>23</v>
      </c>
      <c r="Q540" s="188"/>
      <c r="R540" s="188"/>
      <c r="S540" s="188"/>
    </row>
    <row r="541" spans="1:35" s="189" customFormat="1" ht="16.5" x14ac:dyDescent="0.35">
      <c r="B541" s="277" t="s">
        <v>151</v>
      </c>
      <c r="C541" s="286"/>
      <c r="D541" s="286"/>
      <c r="E541" s="286"/>
      <c r="F541" s="286"/>
      <c r="G541" s="286"/>
      <c r="H541" s="286"/>
      <c r="I541" s="286"/>
      <c r="J541" s="286"/>
      <c r="K541" s="287">
        <f>SUMIF($D$298:$D$535,B541,$J$298:$J$535)</f>
        <v>112326039419</v>
      </c>
      <c r="L541" s="287">
        <f>SUMIF($D$298:$D$535,B541,$K$298:$K$535)</f>
        <v>112549744868</v>
      </c>
      <c r="M541" s="287">
        <f>SUMIF($D$298:$D$535,B541,$L$298:$L$535)</f>
        <v>110936000000</v>
      </c>
      <c r="N541" s="287">
        <v>89418466813</v>
      </c>
      <c r="O541" s="287">
        <v>89624034529</v>
      </c>
      <c r="P541" s="287">
        <v>89805000000</v>
      </c>
      <c r="Q541" s="188"/>
      <c r="R541" s="188"/>
      <c r="S541" s="188"/>
    </row>
    <row r="542" spans="1:35" s="189" customFormat="1" ht="16.5" x14ac:dyDescent="0.35">
      <c r="B542" s="277" t="s">
        <v>114</v>
      </c>
      <c r="C542" s="286"/>
      <c r="D542" s="286"/>
      <c r="E542" s="286"/>
      <c r="F542" s="286"/>
      <c r="G542" s="286"/>
      <c r="H542" s="286"/>
      <c r="I542" s="286"/>
      <c r="J542" s="286"/>
      <c r="K542" s="287">
        <f>SUMIF($D$298:$D$535,B542,$J$298:$J$535)</f>
        <v>111999638203</v>
      </c>
      <c r="L542" s="287">
        <f>SUMIF($D$298:$D$535,B542,$K$298:$K$535)</f>
        <v>111429550035</v>
      </c>
      <c r="M542" s="287">
        <f>SUMIF($D$298:$D$535,B542,$L$298:$L$535)</f>
        <v>111164000000</v>
      </c>
      <c r="N542" s="287">
        <v>106783512245</v>
      </c>
      <c r="O542" s="287">
        <v>108476050818</v>
      </c>
      <c r="P542" s="287">
        <v>107985000000</v>
      </c>
      <c r="Q542" s="188"/>
      <c r="R542" s="188"/>
      <c r="S542" s="188"/>
    </row>
    <row r="543" spans="1:35" s="189" customFormat="1" ht="16.5" x14ac:dyDescent="0.35">
      <c r="B543" s="277" t="s">
        <v>113</v>
      </c>
      <c r="C543" s="286"/>
      <c r="D543" s="286"/>
      <c r="E543" s="286"/>
      <c r="F543" s="286"/>
      <c r="G543" s="286"/>
      <c r="H543" s="286"/>
      <c r="I543" s="286"/>
      <c r="J543" s="286"/>
      <c r="K543" s="287">
        <f>SUMIF($D$298:$D$535,B543,$J$298:$J$535)</f>
        <v>135320481909</v>
      </c>
      <c r="L543" s="287">
        <f>SUMIF($D$298:$D$535,B543,$K$298:$K$535)</f>
        <v>137081148296</v>
      </c>
      <c r="M543" s="287">
        <f>SUMIF($D$298:$D$535,B543,$L$298:$L$535)</f>
        <v>131961000000</v>
      </c>
      <c r="N543" s="287">
        <v>82206403768</v>
      </c>
      <c r="O543" s="287">
        <v>83248708483</v>
      </c>
      <c r="P543" s="287">
        <v>82464386234</v>
      </c>
      <c r="Q543" s="188"/>
      <c r="R543" s="188"/>
      <c r="S543" s="188"/>
    </row>
    <row r="544" spans="1:35" s="189" customFormat="1" ht="16.5" x14ac:dyDescent="0.35">
      <c r="B544" s="289" t="s">
        <v>163</v>
      </c>
      <c r="C544" s="290"/>
      <c r="D544" s="290"/>
      <c r="E544" s="290"/>
      <c r="F544" s="290"/>
      <c r="G544" s="290"/>
      <c r="H544" s="290"/>
      <c r="I544" s="290"/>
      <c r="J544" s="290"/>
      <c r="K544" s="270">
        <f>SUM(K541:K543)</f>
        <v>359646159531</v>
      </c>
      <c r="L544" s="270">
        <f>SUM(L541:L543)</f>
        <v>361060443199</v>
      </c>
      <c r="M544" s="270">
        <f>SUM(M541:M543)</f>
        <v>354061000000</v>
      </c>
      <c r="N544" s="270">
        <v>278408382826</v>
      </c>
      <c r="O544" s="270">
        <v>281348793830</v>
      </c>
      <c r="P544" s="270">
        <v>280254386234</v>
      </c>
      <c r="Q544" s="188"/>
      <c r="R544" s="188"/>
      <c r="S544" s="188"/>
    </row>
    <row r="545" spans="2:19" s="189" customFormat="1" ht="16.5" x14ac:dyDescent="0.35">
      <c r="B545" s="187"/>
      <c r="C545" s="188"/>
      <c r="D545" s="188"/>
      <c r="E545" s="188"/>
      <c r="F545" s="188"/>
      <c r="G545" s="188"/>
      <c r="H545" s="188"/>
      <c r="I545" s="188"/>
      <c r="J545" s="188"/>
      <c r="K545" s="223">
        <f>+K544-J536</f>
        <v>0</v>
      </c>
      <c r="L545" s="223">
        <f>+L544-K536</f>
        <v>0</v>
      </c>
      <c r="M545" s="223">
        <f>+M544-L536</f>
        <v>0</v>
      </c>
      <c r="N545" s="188"/>
      <c r="O545" s="188"/>
      <c r="P545" s="188"/>
      <c r="Q545" s="188"/>
      <c r="R545" s="188"/>
      <c r="S545" s="188"/>
    </row>
    <row r="546" spans="2:19" s="189" customFormat="1" ht="16.5" x14ac:dyDescent="0.35">
      <c r="B546" s="187"/>
      <c r="C546" s="188"/>
      <c r="D546" s="188"/>
      <c r="E546" s="188"/>
      <c r="F546" s="188"/>
      <c r="G546" s="188"/>
      <c r="H546" s="188"/>
      <c r="I546" s="188"/>
      <c r="J546" s="188"/>
      <c r="K546" s="223"/>
      <c r="L546" s="223"/>
      <c r="M546" s="223"/>
      <c r="N546" s="188"/>
      <c r="O546" s="188"/>
      <c r="P546" s="188"/>
      <c r="Q546" s="188"/>
      <c r="R546" s="188"/>
      <c r="S546" s="188"/>
    </row>
    <row r="547" spans="2:19" s="189" customFormat="1" ht="16.5" x14ac:dyDescent="0.35">
      <c r="B547" s="187" t="s">
        <v>395</v>
      </c>
      <c r="C547" s="188"/>
      <c r="D547" s="223"/>
      <c r="E547" s="188"/>
      <c r="F547" s="188"/>
      <c r="G547" s="188"/>
      <c r="H547" s="188"/>
      <c r="I547" s="188"/>
      <c r="J547" s="188"/>
      <c r="K547" s="188"/>
      <c r="L547" s="188"/>
      <c r="M547" s="188"/>
      <c r="N547" s="188"/>
      <c r="O547" s="188"/>
      <c r="P547" s="188"/>
      <c r="Q547" s="188"/>
      <c r="R547" s="188"/>
      <c r="S547" s="188"/>
    </row>
    <row r="548" spans="2:19" s="189" customFormat="1" ht="16.5" x14ac:dyDescent="0.35">
      <c r="B548" s="187"/>
      <c r="C548" s="188"/>
      <c r="D548" s="188"/>
      <c r="E548" s="188"/>
      <c r="F548" s="188"/>
      <c r="G548" s="188"/>
      <c r="H548" s="188"/>
      <c r="I548" s="188"/>
      <c r="J548" s="188"/>
      <c r="K548" s="188"/>
      <c r="L548" s="188"/>
      <c r="M548" s="223"/>
      <c r="N548" s="188"/>
      <c r="O548" s="188"/>
      <c r="P548" s="188"/>
      <c r="Q548" s="188"/>
      <c r="R548" s="188"/>
      <c r="S548" s="188"/>
    </row>
    <row r="549" spans="2:19" s="189" customFormat="1" ht="31.5" customHeight="1" x14ac:dyDescent="0.35">
      <c r="B549" s="377" t="s">
        <v>502</v>
      </c>
      <c r="C549" s="377"/>
      <c r="D549" s="377"/>
      <c r="E549" s="377"/>
      <c r="F549" s="377"/>
      <c r="G549" s="377"/>
      <c r="H549" s="377"/>
      <c r="I549" s="377"/>
      <c r="J549" s="377"/>
      <c r="K549" s="223"/>
      <c r="L549" s="223"/>
      <c r="M549" s="223"/>
      <c r="N549" s="188"/>
      <c r="O549" s="188"/>
      <c r="P549" s="188"/>
      <c r="Q549" s="188"/>
      <c r="R549" s="188"/>
      <c r="S549" s="188"/>
    </row>
    <row r="550" spans="2:19" s="189" customFormat="1" ht="8.25" hidden="1" customHeight="1" x14ac:dyDescent="0.35">
      <c r="B550" s="190"/>
      <c r="C550" s="190"/>
      <c r="D550" s="190"/>
      <c r="E550" s="190"/>
      <c r="F550" s="190"/>
      <c r="G550" s="190"/>
      <c r="H550" s="190"/>
      <c r="I550" s="190"/>
      <c r="J550" s="190"/>
      <c r="K550" s="188"/>
      <c r="L550" s="188"/>
      <c r="M550" s="188"/>
      <c r="N550" s="188"/>
      <c r="O550" s="188"/>
      <c r="P550" s="188"/>
      <c r="Q550" s="188"/>
      <c r="R550" s="188"/>
      <c r="S550" s="188"/>
    </row>
    <row r="551" spans="2:19" s="189" customFormat="1" ht="16.5" x14ac:dyDescent="0.35">
      <c r="B551" s="390" t="s">
        <v>223</v>
      </c>
      <c r="C551" s="390"/>
      <c r="D551" s="390"/>
      <c r="E551" s="390"/>
      <c r="F551" s="390"/>
      <c r="G551" s="390"/>
      <c r="H551" s="390"/>
      <c r="I551" s="390"/>
      <c r="J551" s="390"/>
      <c r="K551" s="98"/>
      <c r="L551" s="276"/>
      <c r="M551" s="188"/>
      <c r="N551" s="188"/>
      <c r="O551" s="188"/>
      <c r="P551" s="188"/>
      <c r="Q551" s="188"/>
      <c r="R551" s="188"/>
      <c r="S551" s="188"/>
    </row>
    <row r="552" spans="2:19" s="189" customFormat="1" ht="16.5" x14ac:dyDescent="0.35">
      <c r="B552" s="187"/>
      <c r="C552" s="188"/>
      <c r="D552" s="188"/>
      <c r="E552" s="188"/>
      <c r="F552" s="188"/>
      <c r="G552" s="188"/>
      <c r="H552" s="188"/>
      <c r="I552" s="188"/>
      <c r="J552" s="188"/>
      <c r="K552" s="223"/>
      <c r="L552" s="223"/>
      <c r="M552" s="223"/>
      <c r="N552" s="188"/>
      <c r="O552" s="188"/>
      <c r="P552" s="188"/>
      <c r="Q552" s="188"/>
      <c r="R552" s="188"/>
      <c r="S552" s="188"/>
    </row>
    <row r="553" spans="2:19" s="189" customFormat="1" ht="66.75" customHeight="1" x14ac:dyDescent="0.35">
      <c r="B553" s="295" t="s">
        <v>30</v>
      </c>
      <c r="C553" s="284" t="s">
        <v>22</v>
      </c>
      <c r="D553" s="284" t="s">
        <v>71</v>
      </c>
      <c r="E553" s="284" t="s">
        <v>86</v>
      </c>
      <c r="F553" s="284" t="s">
        <v>220</v>
      </c>
      <c r="G553" s="284" t="s">
        <v>112</v>
      </c>
      <c r="H553" s="284" t="s">
        <v>72</v>
      </c>
      <c r="I553" s="284" t="s">
        <v>73</v>
      </c>
      <c r="J553" s="284" t="s">
        <v>87</v>
      </c>
      <c r="K553" s="284" t="s">
        <v>88</v>
      </c>
      <c r="L553" s="284" t="s">
        <v>23</v>
      </c>
      <c r="M553" s="284" t="s">
        <v>221</v>
      </c>
      <c r="N553" s="284" t="s">
        <v>164</v>
      </c>
      <c r="O553" s="284" t="s">
        <v>165</v>
      </c>
      <c r="P553" s="284" t="s">
        <v>166</v>
      </c>
      <c r="Q553" s="188"/>
      <c r="R553" s="188"/>
    </row>
    <row r="554" spans="2:19" s="189" customFormat="1" ht="39.9" customHeight="1" x14ac:dyDescent="0.35">
      <c r="B554" s="306" t="s">
        <v>197</v>
      </c>
      <c r="C554" s="307" t="s">
        <v>103</v>
      </c>
      <c r="D554" s="298" t="s">
        <v>151</v>
      </c>
      <c r="E554" s="298" t="s">
        <v>109</v>
      </c>
      <c r="F554" s="308">
        <v>45016</v>
      </c>
      <c r="G554" s="308">
        <v>49737</v>
      </c>
      <c r="H554" s="300" t="s">
        <v>75</v>
      </c>
      <c r="I554" s="287">
        <v>7000000000</v>
      </c>
      <c r="J554" s="287">
        <v>7319816000</v>
      </c>
      <c r="K554" s="287">
        <v>7445616257</v>
      </c>
      <c r="L554" s="287">
        <v>7000000000</v>
      </c>
      <c r="M554" s="86">
        <v>0.08</v>
      </c>
      <c r="N554" s="87">
        <v>1.6E-2</v>
      </c>
      <c r="O554" s="86">
        <v>1</v>
      </c>
      <c r="P554" s="87">
        <v>0.29609999999999997</v>
      </c>
      <c r="Q554" s="223"/>
      <c r="R554" s="112"/>
      <c r="S554" s="223"/>
    </row>
    <row r="555" spans="2:19" s="189" customFormat="1" ht="39.9" customHeight="1" x14ac:dyDescent="0.35">
      <c r="B555" s="306" t="s">
        <v>197</v>
      </c>
      <c r="C555" s="307" t="s">
        <v>103</v>
      </c>
      <c r="D555" s="298" t="s">
        <v>151</v>
      </c>
      <c r="E555" s="298" t="s">
        <v>109</v>
      </c>
      <c r="F555" s="308">
        <v>45051</v>
      </c>
      <c r="G555" s="308">
        <v>49737</v>
      </c>
      <c r="H555" s="300" t="s">
        <v>75</v>
      </c>
      <c r="I555" s="287">
        <v>7000000000</v>
      </c>
      <c r="J555" s="287">
        <v>7088872000</v>
      </c>
      <c r="K555" s="287">
        <v>7177975394</v>
      </c>
      <c r="L555" s="287">
        <v>7000000000</v>
      </c>
      <c r="M555" s="86">
        <v>0.08</v>
      </c>
      <c r="N555" s="87">
        <v>1.54E-2</v>
      </c>
      <c r="O555" s="86">
        <v>1</v>
      </c>
      <c r="P555" s="87">
        <v>0.29609999999999997</v>
      </c>
      <c r="Q555" s="223"/>
      <c r="R555" s="112"/>
      <c r="S555" s="223"/>
    </row>
    <row r="556" spans="2:19" s="189" customFormat="1" ht="39.9" customHeight="1" x14ac:dyDescent="0.35">
      <c r="B556" s="306" t="s">
        <v>197</v>
      </c>
      <c r="C556" s="307" t="s">
        <v>103</v>
      </c>
      <c r="D556" s="298" t="s">
        <v>151</v>
      </c>
      <c r="E556" s="298" t="s">
        <v>109</v>
      </c>
      <c r="F556" s="308">
        <v>45125</v>
      </c>
      <c r="G556" s="308">
        <v>49737</v>
      </c>
      <c r="H556" s="300" t="s">
        <v>75</v>
      </c>
      <c r="I556" s="287">
        <v>5000000000</v>
      </c>
      <c r="J556" s="287">
        <v>5348915000.000001</v>
      </c>
      <c r="K556" s="287">
        <v>5324626155</v>
      </c>
      <c r="L556" s="287">
        <v>5000000000</v>
      </c>
      <c r="M556" s="86">
        <v>0.08</v>
      </c>
      <c r="N556" s="87">
        <v>1.14E-2</v>
      </c>
      <c r="O556" s="86">
        <v>1</v>
      </c>
      <c r="P556" s="87">
        <v>0.29609999999999997</v>
      </c>
      <c r="Q556" s="223"/>
      <c r="R556" s="112"/>
      <c r="S556" s="223"/>
    </row>
    <row r="557" spans="2:19" s="189" customFormat="1" ht="39.9" customHeight="1" x14ac:dyDescent="0.35">
      <c r="B557" s="306" t="s">
        <v>197</v>
      </c>
      <c r="C557" s="307" t="s">
        <v>103</v>
      </c>
      <c r="D557" s="298" t="s">
        <v>151</v>
      </c>
      <c r="E557" s="298" t="s">
        <v>109</v>
      </c>
      <c r="F557" s="308">
        <v>45147</v>
      </c>
      <c r="G557" s="308">
        <v>49737</v>
      </c>
      <c r="H557" s="300" t="s">
        <v>75</v>
      </c>
      <c r="I557" s="287">
        <v>5000000000</v>
      </c>
      <c r="J557" s="287">
        <v>5497825000</v>
      </c>
      <c r="K557" s="287">
        <v>5446601248</v>
      </c>
      <c r="L557" s="287">
        <v>5000000000</v>
      </c>
      <c r="M557" s="86">
        <v>0.08</v>
      </c>
      <c r="N557" s="87">
        <v>1.17E-2</v>
      </c>
      <c r="O557" s="86">
        <v>1</v>
      </c>
      <c r="P557" s="87">
        <v>0.29609999999999997</v>
      </c>
      <c r="Q557" s="223"/>
      <c r="R557" s="112"/>
      <c r="S557" s="223"/>
    </row>
    <row r="558" spans="2:19" s="189" customFormat="1" ht="39.9" customHeight="1" x14ac:dyDescent="0.35">
      <c r="B558" s="306" t="s">
        <v>104</v>
      </c>
      <c r="C558" s="307" t="s">
        <v>403</v>
      </c>
      <c r="D558" s="298" t="s">
        <v>114</v>
      </c>
      <c r="E558" s="298" t="s">
        <v>109</v>
      </c>
      <c r="F558" s="308">
        <v>45006</v>
      </c>
      <c r="G558" s="308">
        <v>45377</v>
      </c>
      <c r="H558" s="300" t="s">
        <v>75</v>
      </c>
      <c r="I558" s="287">
        <v>579000000</v>
      </c>
      <c r="J558" s="287">
        <v>596913681</v>
      </c>
      <c r="K558" s="287">
        <v>581082336</v>
      </c>
      <c r="L558" s="287">
        <v>579000000</v>
      </c>
      <c r="M558" s="86">
        <v>0.09</v>
      </c>
      <c r="N558" s="87">
        <f t="shared" ref="N558:N572" si="8">+L558/$R$297</f>
        <v>1.2429820127129261E-3</v>
      </c>
      <c r="O558" s="86">
        <v>0.7</v>
      </c>
      <c r="P558" s="87">
        <v>2.7699999999999999E-2</v>
      </c>
      <c r="Q558" s="223"/>
      <c r="R558" s="112"/>
      <c r="S558" s="223"/>
    </row>
    <row r="559" spans="2:19" s="189" customFormat="1" ht="39.9" customHeight="1" x14ac:dyDescent="0.35">
      <c r="B559" s="306" t="s">
        <v>396</v>
      </c>
      <c r="C559" s="307" t="s">
        <v>98</v>
      </c>
      <c r="D559" s="298" t="s">
        <v>113</v>
      </c>
      <c r="E559" s="298" t="s">
        <v>109</v>
      </c>
      <c r="F559" s="308">
        <v>45152</v>
      </c>
      <c r="G559" s="308">
        <v>45660</v>
      </c>
      <c r="H559" s="300" t="s">
        <v>75</v>
      </c>
      <c r="I559" s="287">
        <v>200000000</v>
      </c>
      <c r="J559" s="287">
        <v>200524945.42823198</v>
      </c>
      <c r="K559" s="287">
        <v>201275619</v>
      </c>
      <c r="L559" s="287">
        <v>200000000</v>
      </c>
      <c r="M559" s="86">
        <v>8.5999999999999993E-2</v>
      </c>
      <c r="N559" s="87">
        <f t="shared" si="8"/>
        <v>4.2935475395956E-4</v>
      </c>
      <c r="O559" s="86">
        <v>0.9</v>
      </c>
      <c r="P559" s="87">
        <v>4.4200000000000003E-2</v>
      </c>
      <c r="Q559" s="223"/>
      <c r="R559" s="112"/>
      <c r="S559" s="223"/>
    </row>
    <row r="560" spans="2:19" s="189" customFormat="1" ht="39.9" customHeight="1" x14ac:dyDescent="0.35">
      <c r="B560" s="306" t="s">
        <v>397</v>
      </c>
      <c r="C560" s="307" t="s">
        <v>98</v>
      </c>
      <c r="D560" s="298" t="s">
        <v>113</v>
      </c>
      <c r="E560" s="298" t="s">
        <v>109</v>
      </c>
      <c r="F560" s="308">
        <v>45152</v>
      </c>
      <c r="G560" s="308">
        <v>45660</v>
      </c>
      <c r="H560" s="300" t="s">
        <v>75</v>
      </c>
      <c r="I560" s="287">
        <v>200000000</v>
      </c>
      <c r="J560" s="287">
        <v>200524945.42823198</v>
      </c>
      <c r="K560" s="287">
        <v>201275619</v>
      </c>
      <c r="L560" s="287">
        <v>200000000</v>
      </c>
      <c r="M560" s="86">
        <v>8.5999999999999993E-2</v>
      </c>
      <c r="N560" s="87">
        <f t="shared" si="8"/>
        <v>4.2935475395956E-4</v>
      </c>
      <c r="O560" s="86">
        <v>0.9</v>
      </c>
      <c r="P560" s="87">
        <v>4.4200000000000003E-2</v>
      </c>
      <c r="Q560" s="223"/>
      <c r="R560" s="314"/>
      <c r="S560" s="188"/>
    </row>
    <row r="561" spans="2:19" s="189" customFormat="1" ht="39.9" customHeight="1" x14ac:dyDescent="0.35">
      <c r="B561" s="306" t="s">
        <v>398</v>
      </c>
      <c r="C561" s="307" t="s">
        <v>98</v>
      </c>
      <c r="D561" s="298" t="s">
        <v>113</v>
      </c>
      <c r="E561" s="298" t="s">
        <v>109</v>
      </c>
      <c r="F561" s="308">
        <v>45152</v>
      </c>
      <c r="G561" s="308">
        <v>45660</v>
      </c>
      <c r="H561" s="300" t="s">
        <v>75</v>
      </c>
      <c r="I561" s="287">
        <v>200000000</v>
      </c>
      <c r="J561" s="287">
        <v>200524945.42823198</v>
      </c>
      <c r="K561" s="287">
        <v>201275619</v>
      </c>
      <c r="L561" s="287">
        <v>200000000</v>
      </c>
      <c r="M561" s="86">
        <v>8.5999999999999993E-2</v>
      </c>
      <c r="N561" s="87">
        <f t="shared" si="8"/>
        <v>4.2935475395956E-4</v>
      </c>
      <c r="O561" s="86">
        <v>0.9</v>
      </c>
      <c r="P561" s="87">
        <v>4.4200000000000003E-2</v>
      </c>
      <c r="Q561" s="223"/>
      <c r="R561" s="112"/>
      <c r="S561" s="223"/>
    </row>
    <row r="562" spans="2:19" s="189" customFormat="1" ht="39.9" customHeight="1" x14ac:dyDescent="0.35">
      <c r="B562" s="306" t="s">
        <v>399</v>
      </c>
      <c r="C562" s="307" t="s">
        <v>98</v>
      </c>
      <c r="D562" s="298" t="s">
        <v>113</v>
      </c>
      <c r="E562" s="298" t="s">
        <v>109</v>
      </c>
      <c r="F562" s="308">
        <v>45152</v>
      </c>
      <c r="G562" s="308">
        <v>45660</v>
      </c>
      <c r="H562" s="300" t="s">
        <v>75</v>
      </c>
      <c r="I562" s="287">
        <v>200000000</v>
      </c>
      <c r="J562" s="287">
        <v>200524945.42823198</v>
      </c>
      <c r="K562" s="287">
        <v>201275619</v>
      </c>
      <c r="L562" s="287">
        <v>200000000</v>
      </c>
      <c r="M562" s="86">
        <v>8.5999999999999993E-2</v>
      </c>
      <c r="N562" s="87">
        <f t="shared" si="8"/>
        <v>4.2935475395956E-4</v>
      </c>
      <c r="O562" s="86">
        <v>0.9</v>
      </c>
      <c r="P562" s="87">
        <v>4.4200000000000003E-2</v>
      </c>
      <c r="Q562" s="223"/>
      <c r="R562" s="314"/>
      <c r="S562" s="188"/>
    </row>
    <row r="563" spans="2:19" s="189" customFormat="1" ht="39.9" customHeight="1" x14ac:dyDescent="0.35">
      <c r="B563" s="306" t="s">
        <v>400</v>
      </c>
      <c r="C563" s="307" t="s">
        <v>98</v>
      </c>
      <c r="D563" s="298" t="s">
        <v>113</v>
      </c>
      <c r="E563" s="298" t="s">
        <v>109</v>
      </c>
      <c r="F563" s="308">
        <v>45152</v>
      </c>
      <c r="G563" s="308">
        <v>45660</v>
      </c>
      <c r="H563" s="300" t="s">
        <v>75</v>
      </c>
      <c r="I563" s="287">
        <v>200000000</v>
      </c>
      <c r="J563" s="287">
        <v>200524945.42823198</v>
      </c>
      <c r="K563" s="287">
        <v>201275619</v>
      </c>
      <c r="L563" s="287">
        <v>200000000</v>
      </c>
      <c r="M563" s="86">
        <v>8.5999999999999993E-2</v>
      </c>
      <c r="N563" s="87">
        <f t="shared" si="8"/>
        <v>4.2935475395956E-4</v>
      </c>
      <c r="O563" s="86">
        <v>0.9</v>
      </c>
      <c r="P563" s="87">
        <v>4.4200000000000003E-2</v>
      </c>
      <c r="Q563" s="223"/>
      <c r="R563" s="112"/>
      <c r="S563" s="223"/>
    </row>
    <row r="564" spans="2:19" s="189" customFormat="1" ht="39.9" customHeight="1" x14ac:dyDescent="0.35">
      <c r="B564" s="306" t="s">
        <v>503</v>
      </c>
      <c r="C564" s="307" t="s">
        <v>98</v>
      </c>
      <c r="D564" s="298" t="s">
        <v>113</v>
      </c>
      <c r="E564" s="298" t="s">
        <v>109</v>
      </c>
      <c r="F564" s="308">
        <v>45204</v>
      </c>
      <c r="G564" s="308">
        <v>45869</v>
      </c>
      <c r="H564" s="300" t="s">
        <v>75</v>
      </c>
      <c r="I564" s="287">
        <v>1000000000</v>
      </c>
      <c r="J564" s="287">
        <v>1032398256.9999999</v>
      </c>
      <c r="K564" s="287">
        <v>1051665857</v>
      </c>
      <c r="L564" s="287">
        <v>1000000000</v>
      </c>
      <c r="M564" s="86">
        <v>8.8999999999999996E-2</v>
      </c>
      <c r="N564" s="87">
        <v>2.3E-3</v>
      </c>
      <c r="O564" s="86">
        <v>0.9</v>
      </c>
      <c r="P564" s="87">
        <v>4.4200000000000003E-2</v>
      </c>
      <c r="Q564" s="223"/>
      <c r="R564" s="314"/>
      <c r="S564" s="188"/>
    </row>
    <row r="565" spans="2:19" s="189" customFormat="1" ht="39.9" customHeight="1" x14ac:dyDescent="0.35">
      <c r="B565" s="306" t="s">
        <v>504</v>
      </c>
      <c r="C565" s="307" t="s">
        <v>98</v>
      </c>
      <c r="D565" s="298" t="s">
        <v>113</v>
      </c>
      <c r="E565" s="298" t="s">
        <v>109</v>
      </c>
      <c r="F565" s="308">
        <v>45204</v>
      </c>
      <c r="G565" s="308">
        <v>45869</v>
      </c>
      <c r="H565" s="300" t="s">
        <v>75</v>
      </c>
      <c r="I565" s="287">
        <v>1000000000</v>
      </c>
      <c r="J565" s="287">
        <v>1032398256.9999999</v>
      </c>
      <c r="K565" s="287">
        <v>1051665857</v>
      </c>
      <c r="L565" s="287">
        <v>1000000000</v>
      </c>
      <c r="M565" s="86">
        <v>8.8999999999999996E-2</v>
      </c>
      <c r="N565" s="87">
        <v>2.3E-3</v>
      </c>
      <c r="O565" s="86">
        <v>0.9</v>
      </c>
      <c r="P565" s="87">
        <v>4.4200000000000003E-2</v>
      </c>
      <c r="Q565" s="223"/>
      <c r="R565" s="112"/>
      <c r="S565" s="223"/>
    </row>
    <row r="566" spans="2:19" s="189" customFormat="1" ht="39.9" customHeight="1" x14ac:dyDescent="0.35">
      <c r="B566" s="306" t="s">
        <v>505</v>
      </c>
      <c r="C566" s="307" t="s">
        <v>98</v>
      </c>
      <c r="D566" s="298" t="s">
        <v>113</v>
      </c>
      <c r="E566" s="298" t="s">
        <v>109</v>
      </c>
      <c r="F566" s="308">
        <v>45204</v>
      </c>
      <c r="G566" s="308">
        <v>45869</v>
      </c>
      <c r="H566" s="300" t="s">
        <v>75</v>
      </c>
      <c r="I566" s="287">
        <v>1000000000</v>
      </c>
      <c r="J566" s="287">
        <v>1032398256.9999999</v>
      </c>
      <c r="K566" s="287">
        <v>1051665857</v>
      </c>
      <c r="L566" s="287">
        <v>1000000000</v>
      </c>
      <c r="M566" s="86">
        <v>8.8999999999999996E-2</v>
      </c>
      <c r="N566" s="87">
        <v>2.3E-3</v>
      </c>
      <c r="O566" s="86">
        <v>0.9</v>
      </c>
      <c r="P566" s="87">
        <v>4.4200000000000003E-2</v>
      </c>
      <c r="Q566" s="223"/>
      <c r="R566" s="314"/>
      <c r="S566" s="188"/>
    </row>
    <row r="567" spans="2:19" s="189" customFormat="1" ht="39.9" customHeight="1" x14ac:dyDescent="0.35">
      <c r="B567" s="306" t="s">
        <v>506</v>
      </c>
      <c r="C567" s="307" t="s">
        <v>98</v>
      </c>
      <c r="D567" s="298" t="s">
        <v>113</v>
      </c>
      <c r="E567" s="298" t="s">
        <v>109</v>
      </c>
      <c r="F567" s="308">
        <v>45204</v>
      </c>
      <c r="G567" s="308">
        <v>45869</v>
      </c>
      <c r="H567" s="300" t="s">
        <v>75</v>
      </c>
      <c r="I567" s="287">
        <v>1000000000</v>
      </c>
      <c r="J567" s="287">
        <v>1032398256.9999999</v>
      </c>
      <c r="K567" s="287">
        <v>1051665857</v>
      </c>
      <c r="L567" s="287">
        <v>1000000000</v>
      </c>
      <c r="M567" s="86">
        <v>8.8999999999999996E-2</v>
      </c>
      <c r="N567" s="87">
        <v>2.3E-3</v>
      </c>
      <c r="O567" s="86">
        <v>0.9</v>
      </c>
      <c r="P567" s="87">
        <v>4.4200000000000003E-2</v>
      </c>
      <c r="Q567" s="223"/>
      <c r="R567" s="112"/>
      <c r="S567" s="223"/>
    </row>
    <row r="568" spans="2:19" s="189" customFormat="1" ht="39.9" customHeight="1" x14ac:dyDescent="0.35">
      <c r="B568" s="306" t="s">
        <v>507</v>
      </c>
      <c r="C568" s="307" t="s">
        <v>98</v>
      </c>
      <c r="D568" s="298" t="s">
        <v>113</v>
      </c>
      <c r="E568" s="298" t="s">
        <v>109</v>
      </c>
      <c r="F568" s="308">
        <v>45204</v>
      </c>
      <c r="G568" s="308">
        <v>45869</v>
      </c>
      <c r="H568" s="300" t="s">
        <v>75</v>
      </c>
      <c r="I568" s="287">
        <v>1000000000</v>
      </c>
      <c r="J568" s="287">
        <v>1032398256.9999999</v>
      </c>
      <c r="K568" s="287">
        <v>1051665857</v>
      </c>
      <c r="L568" s="287">
        <v>1000000000</v>
      </c>
      <c r="M568" s="86">
        <v>8.8999999999999996E-2</v>
      </c>
      <c r="N568" s="87">
        <v>2.3E-3</v>
      </c>
      <c r="O568" s="86">
        <v>0.9</v>
      </c>
      <c r="P568" s="87">
        <v>4.4200000000000003E-2</v>
      </c>
      <c r="Q568" s="223"/>
      <c r="R568" s="314"/>
      <c r="S568" s="188"/>
    </row>
    <row r="569" spans="2:19" s="189" customFormat="1" ht="39.9" customHeight="1" x14ac:dyDescent="0.35">
      <c r="B569" s="306" t="s">
        <v>401</v>
      </c>
      <c r="C569" s="307" t="s">
        <v>508</v>
      </c>
      <c r="D569" s="298" t="s">
        <v>113</v>
      </c>
      <c r="E569" s="298" t="s">
        <v>109</v>
      </c>
      <c r="F569" s="308">
        <v>45182</v>
      </c>
      <c r="G569" s="308">
        <v>45517</v>
      </c>
      <c r="H569" s="300" t="s">
        <v>75</v>
      </c>
      <c r="I569" s="287">
        <v>13000000000</v>
      </c>
      <c r="J569" s="287">
        <v>12850667413</v>
      </c>
      <c r="K569" s="287">
        <v>13159329883</v>
      </c>
      <c r="L569" s="287">
        <v>13000000000</v>
      </c>
      <c r="M569" s="86">
        <v>0.06</v>
      </c>
      <c r="N569" s="87">
        <v>2.8299999999999999E-2</v>
      </c>
      <c r="O569" s="86">
        <v>0.9</v>
      </c>
      <c r="P569" s="87">
        <v>5.2200000000000003E-2</v>
      </c>
      <c r="Q569" s="223"/>
      <c r="R569" s="112"/>
      <c r="S569" s="223"/>
    </row>
    <row r="570" spans="2:19" s="189" customFormat="1" ht="39.9" customHeight="1" x14ac:dyDescent="0.35">
      <c r="B570" s="306" t="s">
        <v>362</v>
      </c>
      <c r="C570" s="307" t="s">
        <v>102</v>
      </c>
      <c r="D570" s="298" t="s">
        <v>113</v>
      </c>
      <c r="E570" s="298" t="s">
        <v>109</v>
      </c>
      <c r="F570" s="308">
        <v>45189</v>
      </c>
      <c r="G570" s="308">
        <v>45307</v>
      </c>
      <c r="H570" s="300" t="s">
        <v>75</v>
      </c>
      <c r="I570" s="287">
        <v>501000000</v>
      </c>
      <c r="J570" s="287">
        <v>523370172.61047471</v>
      </c>
      <c r="K570" s="287">
        <v>534455616</v>
      </c>
      <c r="L570" s="287">
        <v>501000000</v>
      </c>
      <c r="M570" s="86">
        <v>7.0000000000000007E-2</v>
      </c>
      <c r="N570" s="87">
        <f t="shared" si="8"/>
        <v>1.0755336586686978E-3</v>
      </c>
      <c r="O570" s="86">
        <v>0.9</v>
      </c>
      <c r="P570" s="87">
        <v>0.1197</v>
      </c>
      <c r="Q570" s="223"/>
      <c r="R570" s="314"/>
      <c r="S570" s="188"/>
    </row>
    <row r="571" spans="2:19" s="189" customFormat="1" ht="39.9" customHeight="1" x14ac:dyDescent="0.35">
      <c r="B571" s="306" t="s">
        <v>361</v>
      </c>
      <c r="C571" s="307" t="s">
        <v>102</v>
      </c>
      <c r="D571" s="298" t="s">
        <v>113</v>
      </c>
      <c r="E571" s="298" t="s">
        <v>109</v>
      </c>
      <c r="F571" s="308">
        <v>45189</v>
      </c>
      <c r="G571" s="308">
        <v>45307</v>
      </c>
      <c r="H571" s="300" t="s">
        <v>75</v>
      </c>
      <c r="I571" s="287">
        <v>501000000</v>
      </c>
      <c r="J571" s="287">
        <v>523370172.61047471</v>
      </c>
      <c r="K571" s="287">
        <v>534455616</v>
      </c>
      <c r="L571" s="287">
        <v>501000000</v>
      </c>
      <c r="M571" s="86">
        <v>7.0000000000000007E-2</v>
      </c>
      <c r="N571" s="87">
        <f t="shared" si="8"/>
        <v>1.0755336586686978E-3</v>
      </c>
      <c r="O571" s="86">
        <v>0.9</v>
      </c>
      <c r="P571" s="87">
        <v>0.1197</v>
      </c>
      <c r="Q571" s="223"/>
      <c r="R571" s="112"/>
      <c r="S571" s="223"/>
    </row>
    <row r="572" spans="2:19" s="189" customFormat="1" ht="39.9" customHeight="1" x14ac:dyDescent="0.35">
      <c r="B572" s="306" t="s">
        <v>360</v>
      </c>
      <c r="C572" s="307" t="s">
        <v>102</v>
      </c>
      <c r="D572" s="298" t="s">
        <v>113</v>
      </c>
      <c r="E572" s="298" t="s">
        <v>109</v>
      </c>
      <c r="F572" s="308">
        <v>45189</v>
      </c>
      <c r="G572" s="308">
        <v>45306</v>
      </c>
      <c r="H572" s="300" t="s">
        <v>75</v>
      </c>
      <c r="I572" s="287">
        <v>501000000</v>
      </c>
      <c r="J572" s="287">
        <v>523770589.86351365</v>
      </c>
      <c r="K572" s="287">
        <v>534852033</v>
      </c>
      <c r="L572" s="287">
        <v>501000000</v>
      </c>
      <c r="M572" s="86">
        <v>7.0000000000000007E-2</v>
      </c>
      <c r="N572" s="87">
        <f t="shared" si="8"/>
        <v>1.0755336586686978E-3</v>
      </c>
      <c r="O572" s="86">
        <v>0.9</v>
      </c>
      <c r="P572" s="87">
        <v>0.1197</v>
      </c>
      <c r="Q572" s="223"/>
      <c r="R572" s="314"/>
      <c r="S572" s="188"/>
    </row>
    <row r="573" spans="2:19" s="189" customFormat="1" ht="39.9" customHeight="1" x14ac:dyDescent="0.35">
      <c r="B573" s="306" t="s">
        <v>359</v>
      </c>
      <c r="C573" s="307" t="s">
        <v>102</v>
      </c>
      <c r="D573" s="298" t="s">
        <v>113</v>
      </c>
      <c r="E573" s="298" t="s">
        <v>109</v>
      </c>
      <c r="F573" s="308">
        <v>45189</v>
      </c>
      <c r="G573" s="308">
        <v>45306</v>
      </c>
      <c r="H573" s="300" t="s">
        <v>75</v>
      </c>
      <c r="I573" s="287">
        <v>501000000</v>
      </c>
      <c r="J573" s="287">
        <v>523770589.86351365</v>
      </c>
      <c r="K573" s="287">
        <v>534852033</v>
      </c>
      <c r="L573" s="287">
        <v>501000000</v>
      </c>
      <c r="M573" s="86">
        <v>7.0000000000000007E-2</v>
      </c>
      <c r="N573" s="87">
        <f t="shared" ref="N573:N586" si="9">+L573/$R$297</f>
        <v>1.0755336586686978E-3</v>
      </c>
      <c r="O573" s="86">
        <v>0.9</v>
      </c>
      <c r="P573" s="87">
        <v>0.1197</v>
      </c>
      <c r="Q573" s="223"/>
      <c r="R573" s="112"/>
      <c r="S573" s="223"/>
    </row>
    <row r="574" spans="2:19" s="189" customFormat="1" ht="39.9" customHeight="1" x14ac:dyDescent="0.35">
      <c r="B574" s="306" t="s">
        <v>358</v>
      </c>
      <c r="C574" s="307" t="s">
        <v>102</v>
      </c>
      <c r="D574" s="298" t="s">
        <v>113</v>
      </c>
      <c r="E574" s="298" t="s">
        <v>109</v>
      </c>
      <c r="F574" s="308">
        <v>45189</v>
      </c>
      <c r="G574" s="308">
        <v>45306</v>
      </c>
      <c r="H574" s="300" t="s">
        <v>75</v>
      </c>
      <c r="I574" s="287">
        <v>501000000</v>
      </c>
      <c r="J574" s="287">
        <v>523770589.86351365</v>
      </c>
      <c r="K574" s="287">
        <v>534852033</v>
      </c>
      <c r="L574" s="287">
        <v>501000000</v>
      </c>
      <c r="M574" s="86">
        <v>7.0000000000000007E-2</v>
      </c>
      <c r="N574" s="87">
        <f t="shared" si="9"/>
        <v>1.0755336586686978E-3</v>
      </c>
      <c r="O574" s="86">
        <v>0.9</v>
      </c>
      <c r="P574" s="87">
        <v>0.1197</v>
      </c>
      <c r="Q574" s="223"/>
      <c r="R574" s="314"/>
      <c r="S574" s="188"/>
    </row>
    <row r="575" spans="2:19" s="189" customFormat="1" ht="39.9" customHeight="1" x14ac:dyDescent="0.35">
      <c r="B575" s="306" t="s">
        <v>357</v>
      </c>
      <c r="C575" s="307" t="s">
        <v>102</v>
      </c>
      <c r="D575" s="298" t="s">
        <v>113</v>
      </c>
      <c r="E575" s="298" t="s">
        <v>109</v>
      </c>
      <c r="F575" s="308">
        <v>45189</v>
      </c>
      <c r="G575" s="308">
        <v>45306</v>
      </c>
      <c r="H575" s="300" t="s">
        <v>75</v>
      </c>
      <c r="I575" s="287">
        <v>501000000</v>
      </c>
      <c r="J575" s="287">
        <v>523770589.86351365</v>
      </c>
      <c r="K575" s="287">
        <v>534852033</v>
      </c>
      <c r="L575" s="287">
        <v>501000000</v>
      </c>
      <c r="M575" s="86">
        <v>7.0000000000000007E-2</v>
      </c>
      <c r="N575" s="87">
        <f t="shared" si="9"/>
        <v>1.0755336586686978E-3</v>
      </c>
      <c r="O575" s="86">
        <v>0.9</v>
      </c>
      <c r="P575" s="87">
        <v>0.1197</v>
      </c>
      <c r="Q575" s="223"/>
      <c r="R575" s="112"/>
      <c r="S575" s="223"/>
    </row>
    <row r="576" spans="2:19" s="189" customFormat="1" ht="39.9" customHeight="1" x14ac:dyDescent="0.35">
      <c r="B576" s="306" t="s">
        <v>356</v>
      </c>
      <c r="C576" s="307" t="s">
        <v>102</v>
      </c>
      <c r="D576" s="298" t="s">
        <v>113</v>
      </c>
      <c r="E576" s="298" t="s">
        <v>109</v>
      </c>
      <c r="F576" s="308">
        <v>45189</v>
      </c>
      <c r="G576" s="308">
        <v>45306</v>
      </c>
      <c r="H576" s="300" t="s">
        <v>75</v>
      </c>
      <c r="I576" s="287">
        <v>501000000</v>
      </c>
      <c r="J576" s="287">
        <v>523770589.86351365</v>
      </c>
      <c r="K576" s="287">
        <v>534852033</v>
      </c>
      <c r="L576" s="287">
        <v>501000000</v>
      </c>
      <c r="M576" s="86">
        <v>7.0000000000000007E-2</v>
      </c>
      <c r="N576" s="87">
        <f t="shared" si="9"/>
        <v>1.0755336586686978E-3</v>
      </c>
      <c r="O576" s="86">
        <v>0.9</v>
      </c>
      <c r="P576" s="87">
        <v>0.1197</v>
      </c>
      <c r="Q576" s="223"/>
      <c r="R576" s="314"/>
      <c r="S576" s="188"/>
    </row>
    <row r="577" spans="2:19" s="189" customFormat="1" ht="39.9" customHeight="1" x14ac:dyDescent="0.35">
      <c r="B577" s="306" t="s">
        <v>355</v>
      </c>
      <c r="C577" s="307" t="s">
        <v>102</v>
      </c>
      <c r="D577" s="298" t="s">
        <v>113</v>
      </c>
      <c r="E577" s="298" t="s">
        <v>109</v>
      </c>
      <c r="F577" s="308">
        <v>45189</v>
      </c>
      <c r="G577" s="308">
        <v>45306</v>
      </c>
      <c r="H577" s="300" t="s">
        <v>75</v>
      </c>
      <c r="I577" s="287">
        <v>501000000</v>
      </c>
      <c r="J577" s="287">
        <v>523770589.86351365</v>
      </c>
      <c r="K577" s="287">
        <v>534852033</v>
      </c>
      <c r="L577" s="287">
        <v>501000000</v>
      </c>
      <c r="M577" s="86">
        <v>7.0000000000000007E-2</v>
      </c>
      <c r="N577" s="87">
        <f t="shared" si="9"/>
        <v>1.0755336586686978E-3</v>
      </c>
      <c r="O577" s="86">
        <v>0.9</v>
      </c>
      <c r="P577" s="87">
        <v>0.1197</v>
      </c>
      <c r="Q577" s="223"/>
      <c r="R577" s="112"/>
      <c r="S577" s="223"/>
    </row>
    <row r="578" spans="2:19" s="189" customFormat="1" ht="39.9" customHeight="1" x14ac:dyDescent="0.35">
      <c r="B578" s="306" t="s">
        <v>354</v>
      </c>
      <c r="C578" s="307" t="s">
        <v>102</v>
      </c>
      <c r="D578" s="298" t="s">
        <v>113</v>
      </c>
      <c r="E578" s="298" t="s">
        <v>109</v>
      </c>
      <c r="F578" s="308">
        <v>45189</v>
      </c>
      <c r="G578" s="308">
        <v>45306</v>
      </c>
      <c r="H578" s="300" t="s">
        <v>75</v>
      </c>
      <c r="I578" s="287">
        <v>501000000</v>
      </c>
      <c r="J578" s="287">
        <v>523770589.86351365</v>
      </c>
      <c r="K578" s="287">
        <v>534852033</v>
      </c>
      <c r="L578" s="287">
        <v>501000000</v>
      </c>
      <c r="M578" s="86">
        <v>7.0000000000000007E-2</v>
      </c>
      <c r="N578" s="87">
        <f t="shared" si="9"/>
        <v>1.0755336586686978E-3</v>
      </c>
      <c r="O578" s="86">
        <v>0.9</v>
      </c>
      <c r="P578" s="87">
        <v>0.1197</v>
      </c>
      <c r="Q578" s="223"/>
      <c r="R578" s="314"/>
      <c r="S578" s="188"/>
    </row>
    <row r="579" spans="2:19" s="189" customFormat="1" ht="39.9" customHeight="1" x14ac:dyDescent="0.35">
      <c r="B579" s="306" t="s">
        <v>353</v>
      </c>
      <c r="C579" s="307" t="s">
        <v>102</v>
      </c>
      <c r="D579" s="298" t="s">
        <v>113</v>
      </c>
      <c r="E579" s="298" t="s">
        <v>109</v>
      </c>
      <c r="F579" s="308">
        <v>45189</v>
      </c>
      <c r="G579" s="308">
        <v>45306</v>
      </c>
      <c r="H579" s="300" t="s">
        <v>75</v>
      </c>
      <c r="I579" s="287">
        <v>501000000</v>
      </c>
      <c r="J579" s="287">
        <v>523770589.86351365</v>
      </c>
      <c r="K579" s="287">
        <v>534852033</v>
      </c>
      <c r="L579" s="287">
        <v>501000000</v>
      </c>
      <c r="M579" s="86">
        <v>7.0000000000000007E-2</v>
      </c>
      <c r="N579" s="87">
        <f t="shared" si="9"/>
        <v>1.0755336586686978E-3</v>
      </c>
      <c r="O579" s="86">
        <v>0.9</v>
      </c>
      <c r="P579" s="87">
        <v>0.1197</v>
      </c>
      <c r="Q579" s="223"/>
      <c r="R579" s="112"/>
      <c r="S579" s="223"/>
    </row>
    <row r="580" spans="2:19" s="189" customFormat="1" ht="39.9" customHeight="1" x14ac:dyDescent="0.35">
      <c r="B580" s="306" t="s">
        <v>352</v>
      </c>
      <c r="C580" s="307" t="s">
        <v>102</v>
      </c>
      <c r="D580" s="298" t="s">
        <v>113</v>
      </c>
      <c r="E580" s="298" t="s">
        <v>109</v>
      </c>
      <c r="F580" s="308">
        <v>45189</v>
      </c>
      <c r="G580" s="308">
        <v>45306</v>
      </c>
      <c r="H580" s="300" t="s">
        <v>75</v>
      </c>
      <c r="I580" s="287">
        <v>501000000</v>
      </c>
      <c r="J580" s="287">
        <v>523770589.86351365</v>
      </c>
      <c r="K580" s="287">
        <v>534852033</v>
      </c>
      <c r="L580" s="287">
        <v>501000000</v>
      </c>
      <c r="M580" s="86">
        <v>7.0000000000000007E-2</v>
      </c>
      <c r="N580" s="87">
        <f t="shared" si="9"/>
        <v>1.0755336586686978E-3</v>
      </c>
      <c r="O580" s="86">
        <v>0.9</v>
      </c>
      <c r="P580" s="87">
        <v>0.1197</v>
      </c>
      <c r="Q580" s="223"/>
      <c r="R580" s="314"/>
      <c r="S580" s="188"/>
    </row>
    <row r="581" spans="2:19" s="189" customFormat="1" ht="39.9" customHeight="1" x14ac:dyDescent="0.35">
      <c r="B581" s="306" t="s">
        <v>351</v>
      </c>
      <c r="C581" s="307" t="s">
        <v>102</v>
      </c>
      <c r="D581" s="298" t="s">
        <v>113</v>
      </c>
      <c r="E581" s="298" t="s">
        <v>109</v>
      </c>
      <c r="F581" s="308">
        <v>45189</v>
      </c>
      <c r="G581" s="308">
        <v>45306</v>
      </c>
      <c r="H581" s="300" t="s">
        <v>75</v>
      </c>
      <c r="I581" s="287">
        <v>501000000</v>
      </c>
      <c r="J581" s="287">
        <v>523770589.86351365</v>
      </c>
      <c r="K581" s="287">
        <v>534852033</v>
      </c>
      <c r="L581" s="287">
        <v>501000000</v>
      </c>
      <c r="M581" s="86">
        <v>7.0000000000000007E-2</v>
      </c>
      <c r="N581" s="87">
        <f t="shared" si="9"/>
        <v>1.0755336586686978E-3</v>
      </c>
      <c r="O581" s="86">
        <v>0.9</v>
      </c>
      <c r="P581" s="87">
        <v>0.1197</v>
      </c>
      <c r="Q581" s="223"/>
      <c r="R581" s="112"/>
      <c r="S581" s="223"/>
    </row>
    <row r="582" spans="2:19" s="189" customFormat="1" ht="39.9" customHeight="1" x14ac:dyDescent="0.35">
      <c r="B582" s="306" t="s">
        <v>350</v>
      </c>
      <c r="C582" s="307" t="s">
        <v>102</v>
      </c>
      <c r="D582" s="298" t="s">
        <v>113</v>
      </c>
      <c r="E582" s="298" t="s">
        <v>109</v>
      </c>
      <c r="F582" s="308">
        <v>45189</v>
      </c>
      <c r="G582" s="308">
        <v>45306</v>
      </c>
      <c r="H582" s="300" t="s">
        <v>75</v>
      </c>
      <c r="I582" s="287">
        <v>501000000</v>
      </c>
      <c r="J582" s="287">
        <v>523770589.86351365</v>
      </c>
      <c r="K582" s="287">
        <v>534852033</v>
      </c>
      <c r="L582" s="287">
        <v>501000000</v>
      </c>
      <c r="M582" s="86">
        <v>7.0000000000000007E-2</v>
      </c>
      <c r="N582" s="87">
        <f t="shared" si="9"/>
        <v>1.0755336586686978E-3</v>
      </c>
      <c r="O582" s="86">
        <v>0.9</v>
      </c>
      <c r="P582" s="87">
        <v>0.1197</v>
      </c>
      <c r="Q582" s="223"/>
      <c r="R582" s="314"/>
      <c r="S582" s="188"/>
    </row>
    <row r="583" spans="2:19" s="189" customFormat="1" ht="39.9" customHeight="1" x14ac:dyDescent="0.35">
      <c r="B583" s="306" t="s">
        <v>349</v>
      </c>
      <c r="C583" s="307" t="s">
        <v>102</v>
      </c>
      <c r="D583" s="298" t="s">
        <v>113</v>
      </c>
      <c r="E583" s="298" t="s">
        <v>109</v>
      </c>
      <c r="F583" s="308">
        <v>45189</v>
      </c>
      <c r="G583" s="308">
        <v>45306</v>
      </c>
      <c r="H583" s="300" t="s">
        <v>75</v>
      </c>
      <c r="I583" s="287">
        <v>501000000</v>
      </c>
      <c r="J583" s="287">
        <v>523770589.86351365</v>
      </c>
      <c r="K583" s="287">
        <v>534852033</v>
      </c>
      <c r="L583" s="287">
        <v>501000000</v>
      </c>
      <c r="M583" s="86">
        <v>7.0000000000000007E-2</v>
      </c>
      <c r="N583" s="87">
        <f t="shared" si="9"/>
        <v>1.0755336586686978E-3</v>
      </c>
      <c r="O583" s="86">
        <v>0.9</v>
      </c>
      <c r="P583" s="87">
        <v>0.1197</v>
      </c>
      <c r="Q583" s="223"/>
      <c r="R583" s="112"/>
      <c r="S583" s="223"/>
    </row>
    <row r="584" spans="2:19" s="189" customFormat="1" ht="39.9" customHeight="1" x14ac:dyDescent="0.35">
      <c r="B584" s="306" t="s">
        <v>348</v>
      </c>
      <c r="C584" s="307" t="s">
        <v>102</v>
      </c>
      <c r="D584" s="298" t="s">
        <v>113</v>
      </c>
      <c r="E584" s="298" t="s">
        <v>109</v>
      </c>
      <c r="F584" s="308">
        <v>45189</v>
      </c>
      <c r="G584" s="308">
        <v>45299</v>
      </c>
      <c r="H584" s="300" t="s">
        <v>75</v>
      </c>
      <c r="I584" s="287">
        <v>501000000</v>
      </c>
      <c r="J584" s="287">
        <v>524523727.12364799</v>
      </c>
      <c r="K584" s="287">
        <v>535605142</v>
      </c>
      <c r="L584" s="287">
        <v>501000000</v>
      </c>
      <c r="M584" s="86">
        <v>7.0000000000000007E-2</v>
      </c>
      <c r="N584" s="87">
        <f t="shared" si="9"/>
        <v>1.0755336586686978E-3</v>
      </c>
      <c r="O584" s="86">
        <v>0.9</v>
      </c>
      <c r="P584" s="87">
        <v>0.1197</v>
      </c>
      <c r="Q584" s="223"/>
      <c r="R584" s="314"/>
      <c r="S584" s="188"/>
    </row>
    <row r="585" spans="2:19" s="189" customFormat="1" ht="39.9" customHeight="1" x14ac:dyDescent="0.35">
      <c r="B585" s="306" t="s">
        <v>347</v>
      </c>
      <c r="C585" s="307" t="s">
        <v>102</v>
      </c>
      <c r="D585" s="298" t="s">
        <v>113</v>
      </c>
      <c r="E585" s="298" t="s">
        <v>109</v>
      </c>
      <c r="F585" s="308">
        <v>45189</v>
      </c>
      <c r="G585" s="308">
        <v>45299</v>
      </c>
      <c r="H585" s="300" t="s">
        <v>75</v>
      </c>
      <c r="I585" s="287">
        <v>501000000</v>
      </c>
      <c r="J585" s="287">
        <v>524523727.12364799</v>
      </c>
      <c r="K585" s="287">
        <v>535605142</v>
      </c>
      <c r="L585" s="287">
        <v>501000000</v>
      </c>
      <c r="M585" s="86">
        <v>7.0000000000000007E-2</v>
      </c>
      <c r="N585" s="87">
        <f t="shared" si="9"/>
        <v>1.0755336586686978E-3</v>
      </c>
      <c r="O585" s="86">
        <v>0.9</v>
      </c>
      <c r="P585" s="87">
        <v>0.1197</v>
      </c>
      <c r="Q585" s="223"/>
      <c r="R585" s="112"/>
      <c r="S585" s="223"/>
    </row>
    <row r="586" spans="2:19" s="189" customFormat="1" ht="39.9" customHeight="1" x14ac:dyDescent="0.35">
      <c r="B586" s="306" t="s">
        <v>346</v>
      </c>
      <c r="C586" s="307" t="s">
        <v>102</v>
      </c>
      <c r="D586" s="298" t="s">
        <v>113</v>
      </c>
      <c r="E586" s="298" t="s">
        <v>109</v>
      </c>
      <c r="F586" s="308">
        <v>45189</v>
      </c>
      <c r="G586" s="308">
        <v>45299</v>
      </c>
      <c r="H586" s="300" t="s">
        <v>75</v>
      </c>
      <c r="I586" s="287">
        <v>501000000</v>
      </c>
      <c r="J586" s="287">
        <v>524523727.12364799</v>
      </c>
      <c r="K586" s="287">
        <v>535605142</v>
      </c>
      <c r="L586" s="287">
        <v>501000000</v>
      </c>
      <c r="M586" s="86">
        <v>7.0000000000000007E-2</v>
      </c>
      <c r="N586" s="87">
        <f t="shared" si="9"/>
        <v>1.0755336586686978E-3</v>
      </c>
      <c r="O586" s="86">
        <v>0.9</v>
      </c>
      <c r="P586" s="87">
        <v>0.1197</v>
      </c>
      <c r="Q586" s="223"/>
      <c r="R586" s="314"/>
      <c r="S586" s="188"/>
    </row>
    <row r="587" spans="2:19" s="189" customFormat="1" ht="39.9" customHeight="1" x14ac:dyDescent="0.35">
      <c r="B587" s="306" t="s">
        <v>345</v>
      </c>
      <c r="C587" s="307" t="s">
        <v>102</v>
      </c>
      <c r="D587" s="298" t="s">
        <v>113</v>
      </c>
      <c r="E587" s="298" t="s">
        <v>109</v>
      </c>
      <c r="F587" s="308">
        <v>45189</v>
      </c>
      <c r="G587" s="308">
        <v>45292</v>
      </c>
      <c r="H587" s="300" t="s">
        <v>75</v>
      </c>
      <c r="I587" s="287">
        <v>501000000</v>
      </c>
      <c r="J587" s="287">
        <v>525147736</v>
      </c>
      <c r="K587" s="287">
        <v>536262165</v>
      </c>
      <c r="L587" s="287">
        <v>501000000</v>
      </c>
      <c r="M587" s="86">
        <v>7.0000000000000007E-2</v>
      </c>
      <c r="N587" s="87">
        <v>1.1999999999999999E-3</v>
      </c>
      <c r="O587" s="86">
        <v>0.9</v>
      </c>
      <c r="P587" s="87">
        <v>0.1197</v>
      </c>
      <c r="Q587" s="223"/>
      <c r="R587" s="112"/>
      <c r="S587" s="223"/>
    </row>
    <row r="588" spans="2:19" s="189" customFormat="1" ht="39.9" customHeight="1" x14ac:dyDescent="0.35">
      <c r="B588" s="306" t="s">
        <v>344</v>
      </c>
      <c r="C588" s="307" t="s">
        <v>102</v>
      </c>
      <c r="D588" s="298" t="s">
        <v>113</v>
      </c>
      <c r="E588" s="298" t="s">
        <v>109</v>
      </c>
      <c r="F588" s="308">
        <v>45189</v>
      </c>
      <c r="G588" s="308">
        <v>45292</v>
      </c>
      <c r="H588" s="300" t="s">
        <v>75</v>
      </c>
      <c r="I588" s="287">
        <v>501000000</v>
      </c>
      <c r="J588" s="287">
        <v>525147736</v>
      </c>
      <c r="K588" s="287">
        <v>536262165</v>
      </c>
      <c r="L588" s="287">
        <v>501000000</v>
      </c>
      <c r="M588" s="86">
        <v>7.0000000000000007E-2</v>
      </c>
      <c r="N588" s="87">
        <v>1.1999999999999999E-3</v>
      </c>
      <c r="O588" s="86">
        <v>0.9</v>
      </c>
      <c r="P588" s="364">
        <v>0.1197</v>
      </c>
      <c r="Q588" s="223"/>
      <c r="R588" s="314"/>
      <c r="S588" s="188"/>
    </row>
    <row r="589" spans="2:19" s="189" customFormat="1" ht="39.9" customHeight="1" x14ac:dyDescent="0.35">
      <c r="B589" s="306" t="s">
        <v>343</v>
      </c>
      <c r="C589" s="307" t="s">
        <v>102</v>
      </c>
      <c r="D589" s="298" t="s">
        <v>113</v>
      </c>
      <c r="E589" s="298" t="s">
        <v>109</v>
      </c>
      <c r="F589" s="308">
        <v>45189</v>
      </c>
      <c r="G589" s="308">
        <v>45292</v>
      </c>
      <c r="H589" s="300" t="s">
        <v>75</v>
      </c>
      <c r="I589" s="287">
        <v>501000000</v>
      </c>
      <c r="J589" s="287">
        <v>525147736</v>
      </c>
      <c r="K589" s="287">
        <v>536262165</v>
      </c>
      <c r="L589" s="287">
        <v>501000000</v>
      </c>
      <c r="M589" s="86">
        <v>7.0000000000000007E-2</v>
      </c>
      <c r="N589" s="87">
        <v>1.1999999999999999E-3</v>
      </c>
      <c r="O589" s="86">
        <v>0.9</v>
      </c>
      <c r="P589" s="364">
        <v>0.1197</v>
      </c>
      <c r="Q589" s="223"/>
      <c r="R589" s="112"/>
      <c r="S589" s="223"/>
    </row>
    <row r="590" spans="2:19" s="189" customFormat="1" ht="39.9" customHeight="1" x14ac:dyDescent="0.35">
      <c r="B590" s="306" t="s">
        <v>342</v>
      </c>
      <c r="C590" s="307" t="s">
        <v>102</v>
      </c>
      <c r="D590" s="298" t="s">
        <v>113</v>
      </c>
      <c r="E590" s="298" t="s">
        <v>109</v>
      </c>
      <c r="F590" s="308">
        <v>45189</v>
      </c>
      <c r="G590" s="308">
        <v>45292</v>
      </c>
      <c r="H590" s="300" t="s">
        <v>75</v>
      </c>
      <c r="I590" s="287">
        <v>501000000</v>
      </c>
      <c r="J590" s="287">
        <v>525147736</v>
      </c>
      <c r="K590" s="287">
        <v>536262165</v>
      </c>
      <c r="L590" s="287">
        <v>501000000</v>
      </c>
      <c r="M590" s="86">
        <v>7.0000000000000007E-2</v>
      </c>
      <c r="N590" s="87">
        <v>1.1999999999999999E-3</v>
      </c>
      <c r="O590" s="86">
        <v>0.9</v>
      </c>
      <c r="P590" s="364">
        <v>0.1197</v>
      </c>
      <c r="Q590" s="223"/>
      <c r="R590" s="314"/>
      <c r="S590" s="188"/>
    </row>
    <row r="591" spans="2:19" s="189" customFormat="1" ht="39.9" customHeight="1" x14ac:dyDescent="0.35">
      <c r="B591" s="306" t="s">
        <v>341</v>
      </c>
      <c r="C591" s="307" t="s">
        <v>102</v>
      </c>
      <c r="D591" s="298" t="s">
        <v>113</v>
      </c>
      <c r="E591" s="298" t="s">
        <v>109</v>
      </c>
      <c r="F591" s="308">
        <v>45189</v>
      </c>
      <c r="G591" s="308">
        <v>45292</v>
      </c>
      <c r="H591" s="300" t="s">
        <v>75</v>
      </c>
      <c r="I591" s="287">
        <v>501000000</v>
      </c>
      <c r="J591" s="287">
        <v>525147736</v>
      </c>
      <c r="K591" s="287">
        <v>536262165</v>
      </c>
      <c r="L591" s="287">
        <v>501000000</v>
      </c>
      <c r="M591" s="86">
        <v>7.0000000000000007E-2</v>
      </c>
      <c r="N591" s="87">
        <v>1.1999999999999999E-3</v>
      </c>
      <c r="O591" s="86">
        <v>0.9</v>
      </c>
      <c r="P591" s="364">
        <v>0.1197</v>
      </c>
      <c r="Q591" s="223"/>
      <c r="R591" s="112"/>
      <c r="S591" s="223"/>
    </row>
    <row r="592" spans="2:19" s="189" customFormat="1" ht="39.9" customHeight="1" x14ac:dyDescent="0.35">
      <c r="B592" s="306" t="s">
        <v>340</v>
      </c>
      <c r="C592" s="307" t="s">
        <v>102</v>
      </c>
      <c r="D592" s="298" t="s">
        <v>113</v>
      </c>
      <c r="E592" s="298" t="s">
        <v>109</v>
      </c>
      <c r="F592" s="308">
        <v>45189</v>
      </c>
      <c r="G592" s="308">
        <v>45292</v>
      </c>
      <c r="H592" s="300" t="s">
        <v>75</v>
      </c>
      <c r="I592" s="287">
        <v>501000000</v>
      </c>
      <c r="J592" s="287">
        <v>525147736</v>
      </c>
      <c r="K592" s="287">
        <v>536262165</v>
      </c>
      <c r="L592" s="287">
        <v>501000000</v>
      </c>
      <c r="M592" s="86">
        <v>7.0000000000000007E-2</v>
      </c>
      <c r="N592" s="87">
        <v>1.1999999999999999E-3</v>
      </c>
      <c r="O592" s="86">
        <v>0.9</v>
      </c>
      <c r="P592" s="364">
        <v>0.1197</v>
      </c>
      <c r="Q592" s="223"/>
      <c r="R592" s="314"/>
      <c r="S592" s="188"/>
    </row>
    <row r="593" spans="1:19" s="189" customFormat="1" ht="39.9" customHeight="1" x14ac:dyDescent="0.35">
      <c r="B593" s="306" t="s">
        <v>339</v>
      </c>
      <c r="C593" s="307" t="s">
        <v>102</v>
      </c>
      <c r="D593" s="298" t="s">
        <v>113</v>
      </c>
      <c r="E593" s="298" t="s">
        <v>109</v>
      </c>
      <c r="F593" s="308">
        <v>45189</v>
      </c>
      <c r="G593" s="308">
        <v>45292</v>
      </c>
      <c r="H593" s="300" t="s">
        <v>75</v>
      </c>
      <c r="I593" s="287">
        <v>501000000</v>
      </c>
      <c r="J593" s="287">
        <v>525147736</v>
      </c>
      <c r="K593" s="287">
        <v>536262164</v>
      </c>
      <c r="L593" s="287">
        <v>501000000</v>
      </c>
      <c r="M593" s="86">
        <v>7.0000000000000007E-2</v>
      </c>
      <c r="N593" s="87">
        <v>1.1999999999999999E-3</v>
      </c>
      <c r="O593" s="86">
        <v>0.9</v>
      </c>
      <c r="P593" s="364">
        <v>0.1197</v>
      </c>
      <c r="Q593" s="223"/>
      <c r="R593" s="112"/>
      <c r="S593" s="223"/>
    </row>
    <row r="594" spans="1:19" s="189" customFormat="1" ht="39.9" customHeight="1" x14ac:dyDescent="0.35">
      <c r="B594" s="306" t="s">
        <v>338</v>
      </c>
      <c r="C594" s="307" t="s">
        <v>102</v>
      </c>
      <c r="D594" s="298" t="s">
        <v>113</v>
      </c>
      <c r="E594" s="298" t="s">
        <v>109</v>
      </c>
      <c r="F594" s="308">
        <v>45189</v>
      </c>
      <c r="G594" s="308">
        <v>45292</v>
      </c>
      <c r="H594" s="300" t="s">
        <v>75</v>
      </c>
      <c r="I594" s="287">
        <v>501000000</v>
      </c>
      <c r="J594" s="287">
        <v>525147736</v>
      </c>
      <c r="K594" s="287">
        <v>536262164</v>
      </c>
      <c r="L594" s="287">
        <v>501000000</v>
      </c>
      <c r="M594" s="86">
        <v>7.0000000000000007E-2</v>
      </c>
      <c r="N594" s="87">
        <v>1.1999999999999999E-3</v>
      </c>
      <c r="O594" s="86">
        <v>0.9</v>
      </c>
      <c r="P594" s="364">
        <v>0.1197</v>
      </c>
      <c r="Q594" s="223"/>
      <c r="R594" s="314"/>
      <c r="S594" s="188"/>
    </row>
    <row r="595" spans="1:19" s="189" customFormat="1" ht="39.9" customHeight="1" x14ac:dyDescent="0.35">
      <c r="B595" s="306" t="s">
        <v>337</v>
      </c>
      <c r="C595" s="307" t="s">
        <v>102</v>
      </c>
      <c r="D595" s="298" t="s">
        <v>113</v>
      </c>
      <c r="E595" s="298" t="s">
        <v>109</v>
      </c>
      <c r="F595" s="308">
        <v>45189</v>
      </c>
      <c r="G595" s="308">
        <v>45292</v>
      </c>
      <c r="H595" s="300" t="s">
        <v>75</v>
      </c>
      <c r="I595" s="287">
        <v>501000000</v>
      </c>
      <c r="J595" s="287">
        <v>525147736</v>
      </c>
      <c r="K595" s="287">
        <v>536262164</v>
      </c>
      <c r="L595" s="287">
        <v>501000000</v>
      </c>
      <c r="M595" s="86">
        <v>7.0000000000000007E-2</v>
      </c>
      <c r="N595" s="87">
        <v>1.1999999999999999E-3</v>
      </c>
      <c r="O595" s="86">
        <v>0.9</v>
      </c>
      <c r="P595" s="364">
        <v>0.1197</v>
      </c>
      <c r="Q595" s="223"/>
      <c r="R595" s="112"/>
      <c r="S595" s="223"/>
    </row>
    <row r="596" spans="1:19" s="189" customFormat="1" ht="39.9" customHeight="1" x14ac:dyDescent="0.35">
      <c r="B596" s="306" t="s">
        <v>336</v>
      </c>
      <c r="C596" s="307" t="s">
        <v>102</v>
      </c>
      <c r="D596" s="298" t="s">
        <v>113</v>
      </c>
      <c r="E596" s="298" t="s">
        <v>109</v>
      </c>
      <c r="F596" s="308">
        <v>45189</v>
      </c>
      <c r="G596" s="308">
        <v>45292</v>
      </c>
      <c r="H596" s="300" t="s">
        <v>75</v>
      </c>
      <c r="I596" s="287">
        <v>501000000</v>
      </c>
      <c r="J596" s="287">
        <v>525147736</v>
      </c>
      <c r="K596" s="287">
        <f>536262164+184</f>
        <v>536262348</v>
      </c>
      <c r="L596" s="287">
        <v>501000000</v>
      </c>
      <c r="M596" s="86">
        <v>7.0000000000000007E-2</v>
      </c>
      <c r="N596" s="87">
        <v>1.1999999999999999E-3</v>
      </c>
      <c r="O596" s="86">
        <v>0.9</v>
      </c>
      <c r="P596" s="364">
        <v>0.1197</v>
      </c>
      <c r="Q596" s="223"/>
      <c r="R596" s="314"/>
      <c r="S596" s="188"/>
    </row>
    <row r="597" spans="1:19" s="189" customFormat="1" ht="30" customHeight="1" x14ac:dyDescent="0.35">
      <c r="A597" s="192"/>
      <c r="B597" s="144" t="s">
        <v>425</v>
      </c>
      <c r="C597" s="315"/>
      <c r="D597" s="315"/>
      <c r="E597" s="315"/>
      <c r="F597" s="315"/>
      <c r="G597" s="315"/>
      <c r="H597" s="315"/>
      <c r="I597" s="315"/>
      <c r="J597" s="270">
        <f>+SUM(J554:J596)</f>
        <v>59024661071.095169</v>
      </c>
      <c r="K597" s="270">
        <f>SUM(K554:K596)</f>
        <v>59856511537</v>
      </c>
      <c r="L597" s="270">
        <f>SUM(L554:L596)</f>
        <v>57106000000</v>
      </c>
      <c r="M597" s="316"/>
      <c r="N597" s="317"/>
      <c r="O597" s="317"/>
      <c r="P597" s="363"/>
      <c r="Q597" s="350">
        <f>+K597-EAN!D14</f>
        <v>0</v>
      </c>
      <c r="R597" s="188"/>
      <c r="S597" s="188"/>
    </row>
    <row r="598" spans="1:19" s="189" customFormat="1" ht="30" customHeight="1" x14ac:dyDescent="0.35">
      <c r="B598" s="144" t="s">
        <v>426</v>
      </c>
      <c r="C598" s="317"/>
      <c r="D598" s="317"/>
      <c r="E598" s="317"/>
      <c r="F598" s="317"/>
      <c r="G598" s="317"/>
      <c r="H598" s="317"/>
      <c r="I598" s="317"/>
      <c r="J598" s="270">
        <v>125042740279</v>
      </c>
      <c r="K598" s="270">
        <v>123652210791</v>
      </c>
      <c r="L598" s="270">
        <v>108275000000</v>
      </c>
      <c r="M598" s="316"/>
      <c r="N598" s="317"/>
      <c r="O598" s="317"/>
      <c r="P598" s="317"/>
      <c r="Q598" s="350">
        <f>+K598-EAN!E14</f>
        <v>0</v>
      </c>
      <c r="R598" s="188"/>
      <c r="S598" s="188"/>
    </row>
    <row r="599" spans="1:19" s="189" customFormat="1" ht="36.75" customHeight="1" x14ac:dyDescent="0.35">
      <c r="B599" s="187"/>
      <c r="C599" s="188"/>
      <c r="D599" s="188"/>
      <c r="E599" s="188"/>
      <c r="F599" s="188"/>
      <c r="G599" s="188"/>
      <c r="H599" s="188"/>
      <c r="I599" s="188"/>
      <c r="J599" s="188"/>
      <c r="K599" s="223"/>
      <c r="L599" s="223"/>
      <c r="M599" s="223"/>
      <c r="N599" s="188"/>
      <c r="O599" s="188"/>
      <c r="P599" s="188"/>
      <c r="Q599" s="223"/>
      <c r="R599" s="188"/>
      <c r="S599" s="188"/>
    </row>
    <row r="600" spans="1:19" s="189" customFormat="1" ht="16.5" x14ac:dyDescent="0.35">
      <c r="B600" s="187" t="s">
        <v>672</v>
      </c>
      <c r="C600" s="202"/>
      <c r="D600" s="202"/>
      <c r="E600" s="202"/>
      <c r="F600" s="202"/>
      <c r="G600" s="202"/>
      <c r="H600" s="202"/>
      <c r="I600" s="202"/>
      <c r="J600" s="318"/>
      <c r="K600" s="98"/>
      <c r="L600" s="276"/>
      <c r="M600" s="188"/>
      <c r="N600" s="188"/>
      <c r="O600" s="188"/>
      <c r="P600" s="188"/>
      <c r="Q600" s="188"/>
      <c r="R600" s="188"/>
      <c r="S600" s="188"/>
    </row>
    <row r="601" spans="1:19" s="189" customFormat="1" ht="16.5" x14ac:dyDescent="0.35">
      <c r="B601" s="187"/>
      <c r="C601" s="202"/>
      <c r="D601" s="202"/>
      <c r="E601" s="202"/>
      <c r="F601" s="202"/>
      <c r="G601" s="202"/>
      <c r="H601" s="202"/>
      <c r="I601" s="202"/>
      <c r="J601" s="202"/>
      <c r="K601" s="98"/>
      <c r="L601" s="276"/>
      <c r="M601" s="188"/>
      <c r="N601" s="188"/>
      <c r="O601" s="188"/>
      <c r="P601" s="188"/>
      <c r="Q601" s="188"/>
      <c r="R601" s="188"/>
      <c r="S601" s="188"/>
    </row>
    <row r="602" spans="1:19" s="189" customFormat="1" ht="16.5" x14ac:dyDescent="0.35">
      <c r="B602" s="202" t="s">
        <v>522</v>
      </c>
      <c r="C602" s="202"/>
      <c r="D602" s="202"/>
      <c r="E602" s="202"/>
      <c r="F602" s="202"/>
      <c r="G602" s="202"/>
      <c r="H602" s="202"/>
      <c r="I602" s="202"/>
      <c r="J602" s="202"/>
      <c r="K602" s="98"/>
      <c r="L602" s="276"/>
      <c r="M602" s="188"/>
      <c r="N602" s="188"/>
      <c r="O602" s="188"/>
      <c r="P602" s="188"/>
      <c r="Q602" s="188"/>
      <c r="R602" s="188"/>
      <c r="S602" s="188"/>
    </row>
    <row r="603" spans="1:19" s="189" customFormat="1" ht="16.5" x14ac:dyDescent="0.35">
      <c r="B603" s="187"/>
      <c r="C603" s="202"/>
      <c r="D603" s="202"/>
      <c r="E603" s="202"/>
      <c r="F603" s="202"/>
      <c r="G603" s="202"/>
      <c r="H603" s="202"/>
      <c r="I603" s="202"/>
      <c r="J603" s="202"/>
      <c r="K603" s="98"/>
      <c r="L603" s="276"/>
      <c r="M603" s="188"/>
      <c r="N603" s="188"/>
      <c r="O603" s="188"/>
      <c r="P603" s="188"/>
      <c r="Q603" s="188"/>
      <c r="R603" s="188"/>
      <c r="S603" s="188"/>
    </row>
    <row r="604" spans="1:19" s="189" customFormat="1" ht="16.5" x14ac:dyDescent="0.35">
      <c r="B604" s="202" t="s">
        <v>523</v>
      </c>
      <c r="C604" s="202"/>
      <c r="D604" s="202"/>
      <c r="E604" s="202"/>
      <c r="F604" s="202"/>
      <c r="G604" s="202"/>
      <c r="H604" s="202"/>
      <c r="I604" s="202"/>
      <c r="J604" s="202"/>
      <c r="K604" s="98"/>
      <c r="L604" s="276"/>
      <c r="M604" s="188"/>
      <c r="N604" s="188"/>
      <c r="O604" s="188"/>
      <c r="P604" s="188"/>
      <c r="Q604" s="188"/>
      <c r="R604" s="188"/>
      <c r="S604" s="188"/>
    </row>
    <row r="605" spans="1:19" s="189" customFormat="1" ht="16.5" x14ac:dyDescent="0.35">
      <c r="B605" s="202"/>
      <c r="C605" s="202"/>
      <c r="D605" s="202"/>
      <c r="E605" s="202"/>
      <c r="F605" s="202"/>
      <c r="G605" s="202"/>
      <c r="H605" s="202"/>
      <c r="I605" s="202"/>
      <c r="J605" s="202"/>
      <c r="K605" s="98"/>
      <c r="L605" s="276"/>
      <c r="M605" s="188"/>
      <c r="N605" s="188"/>
      <c r="O605" s="188"/>
      <c r="P605" s="188"/>
      <c r="Q605" s="188"/>
      <c r="R605" s="188"/>
      <c r="S605" s="188"/>
    </row>
    <row r="606" spans="1:19" s="189" customFormat="1" ht="16.5" x14ac:dyDescent="0.35">
      <c r="B606" s="397" t="s">
        <v>29</v>
      </c>
      <c r="C606" s="319" t="s">
        <v>418</v>
      </c>
      <c r="D606" s="319" t="s">
        <v>419</v>
      </c>
      <c r="E606" s="202"/>
      <c r="F606" s="202"/>
      <c r="G606" s="202"/>
      <c r="H606" s="202"/>
      <c r="I606" s="202"/>
      <c r="J606" s="202"/>
      <c r="K606" s="98"/>
      <c r="L606" s="276"/>
      <c r="M606" s="188"/>
      <c r="N606" s="188"/>
      <c r="O606" s="188"/>
      <c r="P606" s="188"/>
      <c r="Q606" s="188"/>
      <c r="R606" s="188"/>
      <c r="S606" s="188"/>
    </row>
    <row r="607" spans="1:19" s="189" customFormat="1" ht="16.5" x14ac:dyDescent="0.35">
      <c r="B607" s="397"/>
      <c r="C607" s="319" t="s">
        <v>75</v>
      </c>
      <c r="D607" s="319" t="s">
        <v>75</v>
      </c>
      <c r="E607" s="202"/>
      <c r="F607" s="202"/>
      <c r="G607" s="202"/>
      <c r="H607" s="202"/>
      <c r="I607" s="202"/>
      <c r="J607" s="202"/>
      <c r="K607" s="98"/>
      <c r="L607" s="276"/>
      <c r="M607" s="188"/>
      <c r="N607" s="188"/>
      <c r="O607" s="188"/>
      <c r="P607" s="188"/>
      <c r="Q607" s="188"/>
      <c r="R607" s="188"/>
      <c r="S607" s="188"/>
    </row>
    <row r="608" spans="1:19" s="189" customFormat="1" ht="16.5" x14ac:dyDescent="0.35">
      <c r="B608" s="320" t="s">
        <v>524</v>
      </c>
      <c r="C608" s="128">
        <v>0</v>
      </c>
      <c r="D608" s="244">
        <v>2300000000</v>
      </c>
      <c r="E608" s="202"/>
      <c r="F608" s="321"/>
      <c r="G608" s="243"/>
      <c r="H608" s="202"/>
      <c r="I608" s="202"/>
      <c r="J608" s="202"/>
      <c r="K608" s="98"/>
      <c r="L608" s="276"/>
      <c r="M608" s="188"/>
      <c r="N608" s="188"/>
      <c r="O608" s="188"/>
      <c r="P608" s="188"/>
      <c r="Q608" s="188"/>
      <c r="R608" s="188"/>
      <c r="S608" s="188"/>
    </row>
    <row r="609" spans="2:19" s="189" customFormat="1" ht="16.5" x14ac:dyDescent="0.35">
      <c r="B609" s="320" t="s">
        <v>533</v>
      </c>
      <c r="C609" s="128">
        <v>0</v>
      </c>
      <c r="D609" s="244">
        <v>2260000</v>
      </c>
      <c r="E609" s="202"/>
      <c r="F609" s="220"/>
      <c r="G609" s="322"/>
      <c r="H609" s="202"/>
      <c r="I609" s="202"/>
      <c r="J609" s="202"/>
      <c r="K609" s="98"/>
      <c r="L609" s="276"/>
      <c r="M609" s="188"/>
      <c r="N609" s="188"/>
      <c r="O609" s="188"/>
      <c r="P609" s="188"/>
      <c r="Q609" s="188"/>
      <c r="R609" s="188"/>
      <c r="S609" s="188"/>
    </row>
    <row r="610" spans="2:19" s="189" customFormat="1" ht="16.5" x14ac:dyDescent="0.35">
      <c r="B610" s="320" t="s">
        <v>534</v>
      </c>
      <c r="C610" s="128">
        <v>0</v>
      </c>
      <c r="D610" s="244">
        <v>1000000</v>
      </c>
      <c r="E610" s="202"/>
      <c r="F610" s="220"/>
      <c r="G610" s="322"/>
      <c r="H610" s="202"/>
      <c r="I610" s="202"/>
      <c r="J610" s="202"/>
      <c r="K610" s="98"/>
      <c r="L610" s="276"/>
      <c r="M610" s="188"/>
      <c r="N610" s="188"/>
      <c r="O610" s="188"/>
      <c r="P610" s="188"/>
      <c r="Q610" s="188"/>
      <c r="R610" s="188"/>
      <c r="S610" s="188"/>
    </row>
    <row r="611" spans="2:19" s="189" customFormat="1" ht="16.5" x14ac:dyDescent="0.35">
      <c r="B611" s="320" t="s">
        <v>535</v>
      </c>
      <c r="C611" s="128">
        <v>0</v>
      </c>
      <c r="D611" s="244">
        <v>39000000</v>
      </c>
      <c r="E611" s="202"/>
      <c r="F611" s="220"/>
      <c r="G611" s="322"/>
      <c r="H611" s="202"/>
      <c r="I611" s="202"/>
      <c r="J611" s="202"/>
      <c r="K611" s="98"/>
      <c r="L611" s="276"/>
      <c r="M611" s="188"/>
      <c r="N611" s="188"/>
      <c r="O611" s="188"/>
      <c r="P611" s="188"/>
      <c r="Q611" s="188"/>
      <c r="R611" s="188"/>
      <c r="S611" s="188"/>
    </row>
    <row r="612" spans="2:19" s="189" customFormat="1" ht="16.5" x14ac:dyDescent="0.35">
      <c r="B612" s="320" t="s">
        <v>536</v>
      </c>
      <c r="C612" s="128">
        <v>0</v>
      </c>
      <c r="D612" s="244">
        <v>500000</v>
      </c>
      <c r="E612" s="202"/>
      <c r="F612" s="220"/>
      <c r="G612" s="322"/>
      <c r="H612" s="202"/>
      <c r="I612" s="202"/>
      <c r="J612" s="202"/>
      <c r="K612" s="98"/>
      <c r="L612" s="276"/>
      <c r="M612" s="188"/>
      <c r="N612" s="188"/>
      <c r="O612" s="188"/>
      <c r="P612" s="188"/>
      <c r="Q612" s="188"/>
      <c r="R612" s="188"/>
      <c r="S612" s="188"/>
    </row>
    <row r="613" spans="2:19" s="189" customFormat="1" ht="16.5" x14ac:dyDescent="0.35">
      <c r="B613" s="320" t="s">
        <v>537</v>
      </c>
      <c r="C613" s="128">
        <v>0</v>
      </c>
      <c r="D613" s="244">
        <v>3000000</v>
      </c>
      <c r="E613" s="202"/>
      <c r="F613" s="237"/>
      <c r="G613" s="323"/>
      <c r="H613" s="202"/>
      <c r="I613" s="202"/>
      <c r="J613" s="202"/>
      <c r="K613" s="98"/>
      <c r="L613" s="276"/>
      <c r="M613" s="188"/>
      <c r="N613" s="188"/>
      <c r="O613" s="188"/>
      <c r="P613" s="188"/>
      <c r="Q613" s="188"/>
      <c r="R613" s="188"/>
      <c r="S613" s="188"/>
    </row>
    <row r="614" spans="2:19" s="189" customFormat="1" ht="16.5" x14ac:dyDescent="0.35">
      <c r="B614" s="320" t="s">
        <v>538</v>
      </c>
      <c r="C614" s="128">
        <v>0</v>
      </c>
      <c r="D614" s="244">
        <v>1000000</v>
      </c>
      <c r="E614" s="202"/>
      <c r="F614" s="202"/>
      <c r="G614" s="202"/>
      <c r="H614" s="202"/>
      <c r="I614" s="202"/>
      <c r="J614" s="202"/>
      <c r="K614" s="98"/>
      <c r="L614" s="276"/>
      <c r="M614" s="188"/>
      <c r="N614" s="188"/>
      <c r="O614" s="188"/>
      <c r="P614" s="188"/>
      <c r="Q614" s="188"/>
      <c r="R614" s="188"/>
      <c r="S614" s="188"/>
    </row>
    <row r="615" spans="2:19" s="189" customFormat="1" ht="16.5" x14ac:dyDescent="0.35">
      <c r="B615" s="320" t="s">
        <v>539</v>
      </c>
      <c r="C615" s="128">
        <v>0</v>
      </c>
      <c r="D615" s="244">
        <v>4000000</v>
      </c>
      <c r="E615" s="202"/>
      <c r="F615" s="202"/>
      <c r="G615" s="202"/>
      <c r="H615" s="202"/>
      <c r="I615" s="202"/>
      <c r="J615" s="202"/>
      <c r="K615" s="98"/>
      <c r="L615" s="276"/>
      <c r="M615" s="188"/>
      <c r="N615" s="188"/>
      <c r="O615" s="188"/>
      <c r="P615" s="188"/>
      <c r="Q615" s="188"/>
      <c r="R615" s="188"/>
      <c r="S615" s="188"/>
    </row>
    <row r="616" spans="2:19" s="189" customFormat="1" ht="16.5" x14ac:dyDescent="0.35">
      <c r="B616" s="320" t="s">
        <v>540</v>
      </c>
      <c r="C616" s="128">
        <v>0</v>
      </c>
      <c r="D616" s="244">
        <v>3755000</v>
      </c>
      <c r="E616" s="202"/>
      <c r="F616" s="202"/>
      <c r="G616" s="202"/>
      <c r="H616" s="202"/>
      <c r="I616" s="202"/>
      <c r="J616" s="202"/>
      <c r="K616" s="98"/>
      <c r="L616" s="276"/>
      <c r="M616" s="188"/>
      <c r="N616" s="188"/>
      <c r="O616" s="188"/>
      <c r="P616" s="188"/>
      <c r="Q616" s="188"/>
      <c r="R616" s="188"/>
      <c r="S616" s="188"/>
    </row>
    <row r="617" spans="2:19" s="189" customFormat="1" ht="16.5" x14ac:dyDescent="0.35">
      <c r="B617" s="320" t="s">
        <v>541</v>
      </c>
      <c r="C617" s="128">
        <v>0</v>
      </c>
      <c r="D617" s="244">
        <v>30000000</v>
      </c>
      <c r="E617" s="202"/>
      <c r="F617" s="202"/>
      <c r="G617" s="202"/>
      <c r="H617" s="202"/>
      <c r="I617" s="202"/>
      <c r="J617" s="202"/>
      <c r="K617" s="98"/>
      <c r="L617" s="276"/>
      <c r="M617" s="188"/>
      <c r="N617" s="188"/>
      <c r="O617" s="188"/>
      <c r="P617" s="188"/>
      <c r="Q617" s="188"/>
      <c r="R617" s="188"/>
      <c r="S617" s="188"/>
    </row>
    <row r="618" spans="2:19" s="189" customFormat="1" ht="16.5" x14ac:dyDescent="0.35">
      <c r="B618" s="320" t="s">
        <v>542</v>
      </c>
      <c r="C618" s="128">
        <v>0</v>
      </c>
      <c r="D618" s="244">
        <v>5000000</v>
      </c>
      <c r="E618" s="202"/>
      <c r="F618" s="202"/>
      <c r="G618" s="202"/>
      <c r="H618" s="202"/>
      <c r="I618" s="202"/>
      <c r="J618" s="202"/>
      <c r="K618" s="98"/>
      <c r="L618" s="276"/>
      <c r="M618" s="188"/>
      <c r="N618" s="188"/>
      <c r="O618" s="188"/>
      <c r="P618" s="188"/>
      <c r="Q618" s="188"/>
      <c r="R618" s="188"/>
      <c r="S618" s="188"/>
    </row>
    <row r="619" spans="2:19" s="189" customFormat="1" ht="16.5" x14ac:dyDescent="0.35">
      <c r="B619" s="320" t="s">
        <v>543</v>
      </c>
      <c r="C619" s="128">
        <v>0</v>
      </c>
      <c r="D619" s="244">
        <v>62000000</v>
      </c>
      <c r="E619" s="202"/>
      <c r="F619" s="202"/>
      <c r="G619" s="202"/>
      <c r="H619" s="202"/>
      <c r="I619" s="202"/>
      <c r="J619" s="202"/>
      <c r="K619" s="98"/>
      <c r="L619" s="276"/>
      <c r="M619" s="188"/>
      <c r="N619" s="188"/>
      <c r="O619" s="188"/>
      <c r="P619" s="188"/>
      <c r="Q619" s="188"/>
      <c r="R619" s="188"/>
      <c r="S619" s="188"/>
    </row>
    <row r="620" spans="2:19" s="189" customFormat="1" ht="16.5" x14ac:dyDescent="0.35">
      <c r="B620" s="320" t="s">
        <v>544</v>
      </c>
      <c r="C620" s="128">
        <v>0</v>
      </c>
      <c r="D620" s="244">
        <v>20000000</v>
      </c>
      <c r="E620" s="202"/>
      <c r="F620" s="202"/>
      <c r="G620" s="202"/>
      <c r="H620" s="202"/>
      <c r="I620" s="202"/>
      <c r="J620" s="202"/>
      <c r="K620" s="98"/>
      <c r="L620" s="276"/>
      <c r="M620" s="188"/>
      <c r="N620" s="188"/>
      <c r="O620" s="188"/>
      <c r="P620" s="188"/>
      <c r="Q620" s="188"/>
      <c r="R620" s="188"/>
      <c r="S620" s="188"/>
    </row>
    <row r="621" spans="2:19" s="189" customFormat="1" ht="16.5" x14ac:dyDescent="0.35">
      <c r="B621" s="320" t="s">
        <v>545</v>
      </c>
      <c r="C621" s="128">
        <v>0</v>
      </c>
      <c r="D621" s="244">
        <v>3000000</v>
      </c>
      <c r="E621" s="202"/>
      <c r="F621" s="202"/>
      <c r="G621" s="202"/>
      <c r="H621" s="202"/>
      <c r="I621" s="202"/>
      <c r="J621" s="202"/>
      <c r="K621" s="98"/>
      <c r="L621" s="276"/>
      <c r="M621" s="188"/>
      <c r="N621" s="188"/>
      <c r="O621" s="188"/>
      <c r="P621" s="188"/>
      <c r="Q621" s="188"/>
      <c r="R621" s="188"/>
      <c r="S621" s="188"/>
    </row>
    <row r="622" spans="2:19" s="189" customFormat="1" ht="16.5" x14ac:dyDescent="0.35">
      <c r="B622" s="320" t="s">
        <v>546</v>
      </c>
      <c r="C622" s="128">
        <v>0</v>
      </c>
      <c r="D622" s="244">
        <v>500000</v>
      </c>
      <c r="E622" s="202"/>
      <c r="F622" s="202"/>
      <c r="G622" s="202"/>
      <c r="H622" s="202"/>
      <c r="I622" s="202"/>
      <c r="J622" s="202"/>
      <c r="K622" s="98"/>
      <c r="L622" s="276"/>
      <c r="M622" s="188"/>
      <c r="N622" s="188"/>
      <c r="O622" s="188"/>
      <c r="P622" s="188"/>
      <c r="Q622" s="188"/>
      <c r="R622" s="188"/>
      <c r="S622" s="188"/>
    </row>
    <row r="623" spans="2:19" s="189" customFormat="1" ht="16.5" x14ac:dyDescent="0.35">
      <c r="B623" s="320" t="s">
        <v>547</v>
      </c>
      <c r="C623" s="128">
        <v>0</v>
      </c>
      <c r="D623" s="244">
        <v>10000000</v>
      </c>
      <c r="E623" s="202"/>
      <c r="F623" s="202"/>
      <c r="G623" s="202"/>
      <c r="H623" s="202"/>
      <c r="I623" s="202"/>
      <c r="J623" s="202"/>
      <c r="K623" s="98"/>
      <c r="L623" s="276"/>
      <c r="M623" s="188"/>
      <c r="N623" s="188"/>
      <c r="O623" s="188"/>
      <c r="P623" s="188"/>
      <c r="Q623" s="188"/>
      <c r="R623" s="188"/>
      <c r="S623" s="188"/>
    </row>
    <row r="624" spans="2:19" s="189" customFormat="1" ht="16.5" x14ac:dyDescent="0.35">
      <c r="B624" s="320" t="s">
        <v>548</v>
      </c>
      <c r="C624" s="128">
        <v>0</v>
      </c>
      <c r="D624" s="244">
        <v>500000</v>
      </c>
      <c r="E624" s="202"/>
      <c r="F624" s="202"/>
      <c r="G624" s="202"/>
      <c r="H624" s="202"/>
      <c r="I624" s="202"/>
      <c r="J624" s="202"/>
      <c r="K624" s="98"/>
      <c r="L624" s="276"/>
      <c r="M624" s="188"/>
      <c r="N624" s="188"/>
      <c r="O624" s="188"/>
      <c r="P624" s="188"/>
      <c r="Q624" s="188"/>
      <c r="R624" s="188"/>
      <c r="S624" s="188"/>
    </row>
    <row r="625" spans="2:19" s="189" customFormat="1" ht="16.5" x14ac:dyDescent="0.35">
      <c r="B625" s="320" t="s">
        <v>549</v>
      </c>
      <c r="C625" s="128">
        <v>0</v>
      </c>
      <c r="D625" s="244">
        <v>500000</v>
      </c>
      <c r="E625" s="202"/>
      <c r="F625" s="202"/>
      <c r="G625" s="202"/>
      <c r="H625" s="202"/>
      <c r="I625" s="202"/>
      <c r="J625" s="202"/>
      <c r="K625" s="98"/>
      <c r="L625" s="276"/>
      <c r="M625" s="188"/>
      <c r="N625" s="188"/>
      <c r="O625" s="188"/>
      <c r="P625" s="188"/>
      <c r="Q625" s="188"/>
      <c r="R625" s="188"/>
      <c r="S625" s="188"/>
    </row>
    <row r="626" spans="2:19" s="189" customFormat="1" ht="16.5" x14ac:dyDescent="0.35">
      <c r="B626" s="320" t="s">
        <v>550</v>
      </c>
      <c r="C626" s="128">
        <v>0</v>
      </c>
      <c r="D626" s="244">
        <v>2900000</v>
      </c>
      <c r="E626" s="202"/>
      <c r="F626" s="202"/>
      <c r="G626" s="202"/>
      <c r="H626" s="202"/>
      <c r="I626" s="202"/>
      <c r="J626" s="202"/>
      <c r="K626" s="98"/>
      <c r="L626" s="276"/>
      <c r="M626" s="188"/>
      <c r="N626" s="188"/>
      <c r="O626" s="188"/>
      <c r="P626" s="188"/>
      <c r="Q626" s="188"/>
      <c r="R626" s="188"/>
      <c r="S626" s="188"/>
    </row>
    <row r="627" spans="2:19" s="189" customFormat="1" ht="16.5" x14ac:dyDescent="0.35">
      <c r="B627" s="320" t="s">
        <v>551</v>
      </c>
      <c r="C627" s="128">
        <v>0</v>
      </c>
      <c r="D627" s="244">
        <v>500000</v>
      </c>
      <c r="E627" s="202"/>
      <c r="F627" s="202"/>
      <c r="G627" s="202"/>
      <c r="H627" s="202"/>
      <c r="I627" s="202"/>
      <c r="J627" s="202"/>
      <c r="K627" s="98"/>
      <c r="L627" s="276"/>
      <c r="M627" s="188"/>
      <c r="N627" s="188"/>
      <c r="O627" s="188"/>
      <c r="P627" s="188"/>
      <c r="Q627" s="188"/>
      <c r="R627" s="188"/>
      <c r="S627" s="188"/>
    </row>
    <row r="628" spans="2:19" s="189" customFormat="1" ht="16.5" x14ac:dyDescent="0.35">
      <c r="B628" s="320" t="s">
        <v>552</v>
      </c>
      <c r="C628" s="128">
        <v>0</v>
      </c>
      <c r="D628" s="244">
        <v>2500000</v>
      </c>
      <c r="E628" s="202"/>
      <c r="F628" s="202"/>
      <c r="G628" s="202"/>
      <c r="H628" s="202"/>
      <c r="I628" s="202"/>
      <c r="J628" s="202"/>
      <c r="K628" s="98"/>
      <c r="L628" s="276"/>
      <c r="M628" s="188"/>
      <c r="N628" s="188"/>
      <c r="O628" s="188"/>
      <c r="P628" s="188"/>
      <c r="Q628" s="188"/>
      <c r="R628" s="188"/>
      <c r="S628" s="188"/>
    </row>
    <row r="629" spans="2:19" s="189" customFormat="1" ht="16.5" x14ac:dyDescent="0.35">
      <c r="B629" s="320" t="s">
        <v>553</v>
      </c>
      <c r="C629" s="128">
        <v>0</v>
      </c>
      <c r="D629" s="244">
        <v>1000000000</v>
      </c>
      <c r="E629" s="318"/>
      <c r="F629" s="202"/>
      <c r="G629" s="202"/>
      <c r="H629" s="202"/>
      <c r="I629" s="202"/>
      <c r="J629" s="202"/>
      <c r="K629" s="98"/>
      <c r="L629" s="276"/>
      <c r="M629" s="188"/>
      <c r="N629" s="188"/>
      <c r="O629" s="188"/>
      <c r="P629" s="188"/>
      <c r="Q629" s="188"/>
      <c r="R629" s="188"/>
      <c r="S629" s="188"/>
    </row>
    <row r="630" spans="2:19" s="189" customFormat="1" ht="16.5" x14ac:dyDescent="0.35">
      <c r="B630" s="320" t="s">
        <v>554</v>
      </c>
      <c r="C630" s="128">
        <v>0</v>
      </c>
      <c r="D630" s="244">
        <v>500000</v>
      </c>
      <c r="E630" s="202"/>
      <c r="F630" s="202"/>
      <c r="G630" s="202"/>
      <c r="H630" s="202"/>
      <c r="I630" s="202"/>
      <c r="J630" s="202"/>
      <c r="K630" s="98"/>
      <c r="L630" s="276"/>
      <c r="M630" s="188"/>
      <c r="N630" s="188"/>
      <c r="O630" s="188"/>
      <c r="P630" s="188"/>
      <c r="Q630" s="188"/>
      <c r="R630" s="188"/>
      <c r="S630" s="188"/>
    </row>
    <row r="631" spans="2:19" s="189" customFormat="1" ht="16.5" x14ac:dyDescent="0.35">
      <c r="B631" s="320" t="s">
        <v>555</v>
      </c>
      <c r="C631" s="128">
        <v>0</v>
      </c>
      <c r="D631" s="244">
        <v>2200000</v>
      </c>
      <c r="E631" s="202"/>
      <c r="F631" s="202"/>
      <c r="G631" s="202"/>
      <c r="H631" s="202"/>
      <c r="I631" s="202"/>
      <c r="J631" s="202"/>
      <c r="K631" s="98"/>
      <c r="L631" s="276"/>
      <c r="M631" s="188"/>
      <c r="N631" s="188"/>
      <c r="O631" s="188"/>
      <c r="P631" s="188"/>
      <c r="Q631" s="188"/>
      <c r="R631" s="188"/>
      <c r="S631" s="188"/>
    </row>
    <row r="632" spans="2:19" s="189" customFormat="1" ht="16.5" x14ac:dyDescent="0.35">
      <c r="B632" s="320" t="s">
        <v>556</v>
      </c>
      <c r="C632" s="128">
        <v>0</v>
      </c>
      <c r="D632" s="244">
        <v>500000</v>
      </c>
      <c r="E632" s="202"/>
      <c r="F632" s="202"/>
      <c r="G632" s="202"/>
      <c r="H632" s="202"/>
      <c r="I632" s="202"/>
      <c r="J632" s="202"/>
      <c r="K632" s="98"/>
      <c r="L632" s="276"/>
      <c r="M632" s="188"/>
      <c r="N632" s="188"/>
      <c r="O632" s="188"/>
      <c r="P632" s="188"/>
      <c r="Q632" s="188"/>
      <c r="R632" s="188"/>
      <c r="S632" s="188"/>
    </row>
    <row r="633" spans="2:19" s="189" customFormat="1" ht="16.5" x14ac:dyDescent="0.35">
      <c r="B633" s="320" t="s">
        <v>557</v>
      </c>
      <c r="C633" s="128">
        <v>0</v>
      </c>
      <c r="D633" s="244">
        <v>3000000000</v>
      </c>
      <c r="E633" s="202"/>
      <c r="F633" s="202"/>
      <c r="G633" s="202"/>
      <c r="H633" s="202"/>
      <c r="I633" s="202"/>
      <c r="J633" s="202"/>
      <c r="K633" s="98"/>
      <c r="L633" s="276"/>
      <c r="M633" s="188"/>
      <c r="N633" s="188"/>
      <c r="O633" s="188"/>
      <c r="P633" s="188"/>
      <c r="Q633" s="188"/>
      <c r="R633" s="188"/>
      <c r="S633" s="188"/>
    </row>
    <row r="634" spans="2:19" s="189" customFormat="1" ht="16.5" x14ac:dyDescent="0.35">
      <c r="B634" s="320" t="s">
        <v>558</v>
      </c>
      <c r="C634" s="128">
        <v>0</v>
      </c>
      <c r="D634" s="244">
        <v>150000000</v>
      </c>
      <c r="E634" s="202"/>
      <c r="F634" s="202"/>
      <c r="G634" s="202"/>
      <c r="H634" s="202"/>
      <c r="I634" s="202"/>
      <c r="J634" s="202"/>
      <c r="K634" s="98"/>
      <c r="L634" s="276"/>
      <c r="M634" s="188"/>
      <c r="N634" s="188"/>
      <c r="O634" s="188"/>
      <c r="P634" s="188"/>
      <c r="Q634" s="188"/>
      <c r="R634" s="188"/>
      <c r="S634" s="188"/>
    </row>
    <row r="635" spans="2:19" s="189" customFormat="1" ht="16.5" x14ac:dyDescent="0.35">
      <c r="B635" s="320" t="s">
        <v>559</v>
      </c>
      <c r="C635" s="128">
        <v>0</v>
      </c>
      <c r="D635" s="244">
        <v>1100000</v>
      </c>
      <c r="E635" s="202"/>
      <c r="F635" s="202"/>
      <c r="G635" s="202"/>
      <c r="H635" s="202"/>
      <c r="I635" s="202"/>
      <c r="J635" s="202"/>
      <c r="K635" s="98"/>
      <c r="L635" s="276"/>
      <c r="M635" s="188"/>
      <c r="N635" s="188"/>
      <c r="O635" s="188"/>
      <c r="P635" s="188"/>
      <c r="Q635" s="188"/>
      <c r="R635" s="188"/>
      <c r="S635" s="188"/>
    </row>
    <row r="636" spans="2:19" s="189" customFormat="1" ht="16.5" x14ac:dyDescent="0.35">
      <c r="B636" s="320" t="s">
        <v>560</v>
      </c>
      <c r="C636" s="128">
        <v>0</v>
      </c>
      <c r="D636" s="244">
        <v>2000000</v>
      </c>
      <c r="E636" s="202"/>
      <c r="F636" s="202"/>
      <c r="G636" s="202"/>
      <c r="H636" s="202"/>
      <c r="I636" s="202"/>
      <c r="J636" s="202"/>
      <c r="K636" s="98"/>
      <c r="L636" s="276"/>
      <c r="M636" s="188"/>
      <c r="N636" s="188"/>
      <c r="O636" s="188"/>
      <c r="P636" s="188"/>
      <c r="Q636" s="188"/>
      <c r="R636" s="188"/>
      <c r="S636" s="188"/>
    </row>
    <row r="637" spans="2:19" s="189" customFormat="1" ht="16.5" x14ac:dyDescent="0.35">
      <c r="B637" s="320" t="s">
        <v>561</v>
      </c>
      <c r="C637" s="128">
        <v>0</v>
      </c>
      <c r="D637" s="244">
        <v>360000000</v>
      </c>
      <c r="E637" s="202"/>
      <c r="F637" s="202"/>
      <c r="G637" s="202"/>
      <c r="H637" s="202"/>
      <c r="I637" s="202"/>
      <c r="J637" s="202"/>
      <c r="K637" s="98"/>
      <c r="L637" s="276"/>
      <c r="M637" s="188"/>
      <c r="N637" s="188"/>
      <c r="O637" s="188"/>
      <c r="P637" s="188"/>
      <c r="Q637" s="188"/>
      <c r="R637" s="188"/>
      <c r="S637" s="188"/>
    </row>
    <row r="638" spans="2:19" s="189" customFormat="1" ht="16.5" x14ac:dyDescent="0.35">
      <c r="B638" s="320" t="s">
        <v>562</v>
      </c>
      <c r="C638" s="128">
        <v>0</v>
      </c>
      <c r="D638" s="244">
        <v>1000000</v>
      </c>
      <c r="E638" s="202"/>
      <c r="F638" s="202"/>
      <c r="G638" s="202"/>
      <c r="H638" s="202"/>
      <c r="I638" s="202"/>
      <c r="J638" s="202"/>
      <c r="K638" s="98"/>
      <c r="L638" s="276"/>
      <c r="M638" s="188"/>
      <c r="N638" s="188"/>
      <c r="O638" s="188"/>
      <c r="P638" s="188"/>
      <c r="Q638" s="188"/>
      <c r="R638" s="188"/>
      <c r="S638" s="188"/>
    </row>
    <row r="639" spans="2:19" s="189" customFormat="1" ht="16.5" x14ac:dyDescent="0.35">
      <c r="B639" s="320" t="s">
        <v>563</v>
      </c>
      <c r="C639" s="128">
        <v>0</v>
      </c>
      <c r="D639" s="244">
        <v>15000000</v>
      </c>
      <c r="E639" s="318"/>
      <c r="F639" s="202"/>
      <c r="G639" s="202"/>
      <c r="H639" s="202"/>
      <c r="I639" s="202"/>
      <c r="J639" s="202"/>
      <c r="K639" s="98"/>
      <c r="L639" s="276"/>
      <c r="M639" s="188"/>
      <c r="N639" s="188"/>
      <c r="O639" s="188"/>
      <c r="P639" s="188"/>
      <c r="Q639" s="188"/>
      <c r="R639" s="188"/>
      <c r="S639" s="188"/>
    </row>
    <row r="640" spans="2:19" s="189" customFormat="1" ht="16.5" x14ac:dyDescent="0.35">
      <c r="B640" s="320" t="s">
        <v>564</v>
      </c>
      <c r="C640" s="128">
        <v>0</v>
      </c>
      <c r="D640" s="244">
        <v>5000000</v>
      </c>
      <c r="E640" s="202"/>
      <c r="F640" s="202"/>
      <c r="G640" s="202"/>
      <c r="H640" s="202"/>
      <c r="I640" s="202"/>
      <c r="J640" s="202"/>
      <c r="K640" s="98"/>
      <c r="L640" s="276"/>
      <c r="M640" s="188"/>
      <c r="N640" s="188"/>
      <c r="O640" s="188"/>
      <c r="P640" s="188"/>
      <c r="Q640" s="188"/>
      <c r="R640" s="188"/>
      <c r="S640" s="188"/>
    </row>
    <row r="641" spans="2:19" s="189" customFormat="1" ht="16.5" x14ac:dyDescent="0.35">
      <c r="B641" s="320" t="s">
        <v>565</v>
      </c>
      <c r="C641" s="128">
        <v>0</v>
      </c>
      <c r="D641" s="244">
        <v>340000</v>
      </c>
      <c r="E641" s="202"/>
      <c r="F641" s="202"/>
      <c r="G641" s="202"/>
      <c r="H641" s="202"/>
      <c r="I641" s="202"/>
      <c r="J641" s="202"/>
      <c r="K641" s="98"/>
      <c r="L641" s="276"/>
      <c r="M641" s="188"/>
      <c r="N641" s="188"/>
      <c r="O641" s="188"/>
      <c r="P641" s="188"/>
      <c r="Q641" s="188"/>
      <c r="R641" s="188"/>
      <c r="S641" s="188"/>
    </row>
    <row r="642" spans="2:19" s="189" customFormat="1" ht="16.5" x14ac:dyDescent="0.35">
      <c r="B642" s="320" t="s">
        <v>566</v>
      </c>
      <c r="C642" s="128">
        <v>0</v>
      </c>
      <c r="D642" s="244">
        <v>20000000</v>
      </c>
      <c r="E642" s="202"/>
      <c r="F642" s="202"/>
      <c r="G642" s="202"/>
      <c r="H642" s="202"/>
      <c r="I642" s="202"/>
      <c r="J642" s="202"/>
      <c r="K642" s="98"/>
      <c r="L642" s="276"/>
      <c r="M642" s="188"/>
      <c r="N642" s="188"/>
      <c r="O642" s="188"/>
      <c r="P642" s="188"/>
      <c r="Q642" s="188"/>
      <c r="R642" s="188"/>
      <c r="S642" s="188"/>
    </row>
    <row r="643" spans="2:19" s="189" customFormat="1" ht="16.5" x14ac:dyDescent="0.35">
      <c r="B643" s="320" t="s">
        <v>567</v>
      </c>
      <c r="C643" s="128">
        <v>0</v>
      </c>
      <c r="D643" s="244">
        <v>165000</v>
      </c>
      <c r="E643" s="202"/>
      <c r="F643" s="202"/>
      <c r="G643" s="202"/>
      <c r="H643" s="202"/>
      <c r="I643" s="202"/>
      <c r="J643" s="202"/>
      <c r="K643" s="98"/>
      <c r="L643" s="276"/>
      <c r="M643" s="188"/>
      <c r="N643" s="188"/>
      <c r="O643" s="188"/>
      <c r="P643" s="188"/>
      <c r="Q643" s="188"/>
      <c r="R643" s="188"/>
      <c r="S643" s="188"/>
    </row>
    <row r="644" spans="2:19" s="189" customFormat="1" ht="16.5" x14ac:dyDescent="0.35">
      <c r="B644" s="320" t="s">
        <v>568</v>
      </c>
      <c r="C644" s="128">
        <v>0</v>
      </c>
      <c r="D644" s="244">
        <v>3500000</v>
      </c>
      <c r="E644" s="202"/>
      <c r="F644" s="202"/>
      <c r="G644" s="202"/>
      <c r="H644" s="202"/>
      <c r="I644" s="202"/>
      <c r="J644" s="202"/>
      <c r="K644" s="98"/>
      <c r="L644" s="276"/>
      <c r="M644" s="188"/>
      <c r="N644" s="188"/>
      <c r="O644" s="188"/>
      <c r="P644" s="188"/>
      <c r="Q644" s="188"/>
      <c r="R644" s="188"/>
      <c r="S644" s="188"/>
    </row>
    <row r="645" spans="2:19" s="189" customFormat="1" ht="16.5" x14ac:dyDescent="0.35">
      <c r="B645" s="320" t="s">
        <v>569</v>
      </c>
      <c r="C645" s="128">
        <v>0</v>
      </c>
      <c r="D645" s="244">
        <v>535000</v>
      </c>
      <c r="E645" s="202"/>
      <c r="F645" s="202"/>
      <c r="G645" s="202"/>
      <c r="H645" s="202"/>
      <c r="I645" s="202"/>
      <c r="J645" s="202"/>
      <c r="K645" s="98"/>
      <c r="L645" s="276"/>
      <c r="M645" s="188"/>
      <c r="N645" s="188"/>
      <c r="O645" s="188"/>
      <c r="P645" s="188"/>
      <c r="Q645" s="188"/>
      <c r="R645" s="188"/>
      <c r="S645" s="188"/>
    </row>
    <row r="646" spans="2:19" s="189" customFormat="1" ht="16.5" x14ac:dyDescent="0.35">
      <c r="B646" s="320" t="s">
        <v>570</v>
      </c>
      <c r="C646" s="128">
        <v>0</v>
      </c>
      <c r="D646" s="244">
        <v>1000000</v>
      </c>
      <c r="E646" s="202"/>
      <c r="F646" s="202"/>
      <c r="G646" s="202"/>
      <c r="H646" s="202"/>
      <c r="I646" s="202"/>
      <c r="J646" s="202"/>
      <c r="K646" s="98"/>
      <c r="L646" s="276"/>
      <c r="M646" s="188"/>
      <c r="N646" s="188"/>
      <c r="O646" s="188"/>
      <c r="P646" s="188"/>
      <c r="Q646" s="188"/>
      <c r="R646" s="188"/>
      <c r="S646" s="188"/>
    </row>
    <row r="647" spans="2:19" s="189" customFormat="1" ht="16.5" x14ac:dyDescent="0.35">
      <c r="B647" s="320" t="s">
        <v>581</v>
      </c>
      <c r="C647" s="244">
        <v>400000</v>
      </c>
      <c r="D647" s="128">
        <v>0</v>
      </c>
      <c r="E647" s="202"/>
      <c r="F647" s="202"/>
      <c r="G647" s="202"/>
      <c r="H647" s="202"/>
      <c r="I647" s="202"/>
      <c r="J647" s="202"/>
      <c r="K647" s="98"/>
      <c r="L647" s="276"/>
      <c r="M647" s="188"/>
      <c r="N647" s="188"/>
      <c r="O647" s="188"/>
      <c r="P647" s="188"/>
      <c r="Q647" s="188"/>
      <c r="R647" s="188"/>
      <c r="S647" s="188"/>
    </row>
    <row r="648" spans="2:19" s="189" customFormat="1" ht="16.5" x14ac:dyDescent="0.35">
      <c r="B648" s="320" t="s">
        <v>582</v>
      </c>
      <c r="C648" s="244">
        <v>3250000</v>
      </c>
      <c r="D648" s="128">
        <v>0</v>
      </c>
      <c r="E648" s="318"/>
      <c r="F648" s="202"/>
      <c r="G648" s="202"/>
      <c r="H648" s="202"/>
      <c r="I648" s="202"/>
      <c r="J648" s="202"/>
      <c r="K648" s="98"/>
      <c r="L648" s="276"/>
      <c r="M648" s="188"/>
      <c r="N648" s="188"/>
      <c r="O648" s="188"/>
      <c r="P648" s="188"/>
      <c r="Q648" s="188"/>
      <c r="R648" s="188"/>
      <c r="S648" s="188"/>
    </row>
    <row r="649" spans="2:19" s="189" customFormat="1" ht="16.5" x14ac:dyDescent="0.35">
      <c r="B649" s="320" t="s">
        <v>583</v>
      </c>
      <c r="C649" s="244">
        <v>100000</v>
      </c>
      <c r="D649" s="128">
        <v>0</v>
      </c>
      <c r="E649" s="202"/>
      <c r="F649" s="202"/>
      <c r="G649" s="202"/>
      <c r="H649" s="202"/>
      <c r="I649" s="202"/>
      <c r="J649" s="202"/>
      <c r="K649" s="98"/>
      <c r="L649" s="276"/>
      <c r="M649" s="188"/>
      <c r="N649" s="188"/>
      <c r="O649" s="188"/>
      <c r="P649" s="188"/>
      <c r="Q649" s="188"/>
      <c r="R649" s="188"/>
      <c r="S649" s="188"/>
    </row>
    <row r="650" spans="2:19" s="189" customFormat="1" ht="16.5" x14ac:dyDescent="0.35">
      <c r="B650" s="320" t="s">
        <v>584</v>
      </c>
      <c r="C650" s="244">
        <v>33000000</v>
      </c>
      <c r="D650" s="128">
        <v>0</v>
      </c>
      <c r="E650" s="202"/>
      <c r="F650" s="202"/>
      <c r="G650" s="202"/>
      <c r="H650" s="202"/>
      <c r="I650" s="202"/>
      <c r="J650" s="202"/>
      <c r="K650" s="98"/>
      <c r="L650" s="276"/>
      <c r="M650" s="188"/>
      <c r="N650" s="188"/>
      <c r="O650" s="188"/>
      <c r="P650" s="188"/>
      <c r="Q650" s="188"/>
      <c r="R650" s="188"/>
      <c r="S650" s="188"/>
    </row>
    <row r="651" spans="2:19" s="189" customFormat="1" ht="16.5" x14ac:dyDescent="0.35">
      <c r="B651" s="320" t="s">
        <v>585</v>
      </c>
      <c r="C651" s="244">
        <v>9000000</v>
      </c>
      <c r="D651" s="128">
        <v>0</v>
      </c>
      <c r="E651" s="202"/>
      <c r="F651" s="202"/>
      <c r="G651" s="202"/>
      <c r="H651" s="202"/>
      <c r="I651" s="202"/>
      <c r="J651" s="202"/>
      <c r="K651" s="98"/>
      <c r="L651" s="276"/>
      <c r="M651" s="188"/>
      <c r="N651" s="188"/>
      <c r="O651" s="188"/>
      <c r="P651" s="188"/>
      <c r="Q651" s="188"/>
      <c r="R651" s="188"/>
      <c r="S651" s="188"/>
    </row>
    <row r="652" spans="2:19" s="189" customFormat="1" ht="16.5" x14ac:dyDescent="0.35">
      <c r="B652" s="320" t="s">
        <v>531</v>
      </c>
      <c r="C652" s="244">
        <v>734932</v>
      </c>
      <c r="D652" s="128">
        <v>0</v>
      </c>
      <c r="E652" s="202"/>
      <c r="F652" s="202"/>
      <c r="G652" s="202"/>
      <c r="H652" s="202"/>
      <c r="I652" s="202"/>
      <c r="J652" s="202"/>
      <c r="K652" s="98"/>
      <c r="L652" s="276"/>
      <c r="M652" s="188"/>
      <c r="N652" s="188"/>
      <c r="O652" s="188"/>
      <c r="P652" s="188"/>
      <c r="Q652" s="188"/>
      <c r="R652" s="188"/>
      <c r="S652" s="188"/>
    </row>
    <row r="653" spans="2:19" s="189" customFormat="1" ht="16.5" x14ac:dyDescent="0.35">
      <c r="B653" s="320" t="s">
        <v>586</v>
      </c>
      <c r="C653" s="244">
        <v>20000000</v>
      </c>
      <c r="D653" s="128">
        <v>0</v>
      </c>
      <c r="E653" s="202"/>
      <c r="F653" s="202"/>
      <c r="G653" s="202"/>
      <c r="H653" s="202"/>
      <c r="I653" s="202"/>
      <c r="J653" s="202"/>
      <c r="K653" s="98"/>
      <c r="L653" s="276"/>
      <c r="M653" s="188"/>
      <c r="N653" s="188"/>
      <c r="O653" s="188"/>
      <c r="P653" s="188"/>
      <c r="Q653" s="188"/>
      <c r="R653" s="188"/>
      <c r="S653" s="188"/>
    </row>
    <row r="654" spans="2:19" s="189" customFormat="1" ht="16.5" x14ac:dyDescent="0.35">
      <c r="B654" s="320" t="s">
        <v>587</v>
      </c>
      <c r="C654" s="244">
        <v>1400000</v>
      </c>
      <c r="D654" s="128">
        <v>0</v>
      </c>
      <c r="E654" s="202"/>
      <c r="F654" s="202"/>
      <c r="G654" s="202"/>
      <c r="H654" s="202"/>
      <c r="I654" s="202"/>
      <c r="J654" s="202"/>
      <c r="K654" s="98"/>
      <c r="L654" s="276"/>
      <c r="M654" s="188"/>
      <c r="N654" s="188"/>
      <c r="O654" s="188"/>
      <c r="P654" s="188"/>
      <c r="Q654" s="188"/>
      <c r="R654" s="188"/>
      <c r="S654" s="188"/>
    </row>
    <row r="655" spans="2:19" s="189" customFormat="1" ht="16.5" x14ac:dyDescent="0.35">
      <c r="B655" s="320" t="s">
        <v>588</v>
      </c>
      <c r="C655" s="244">
        <v>1000000000</v>
      </c>
      <c r="D655" s="128">
        <v>0</v>
      </c>
      <c r="E655" s="202"/>
      <c r="F655" s="202"/>
      <c r="G655" s="202"/>
      <c r="H655" s="202"/>
      <c r="I655" s="202"/>
      <c r="J655" s="202"/>
      <c r="K655" s="98"/>
      <c r="L655" s="276"/>
      <c r="M655" s="188"/>
      <c r="N655" s="188"/>
      <c r="O655" s="188"/>
      <c r="P655" s="188"/>
      <c r="Q655" s="188"/>
      <c r="R655" s="188"/>
      <c r="S655" s="188"/>
    </row>
    <row r="656" spans="2:19" s="189" customFormat="1" ht="16.5" x14ac:dyDescent="0.35">
      <c r="B656" s="320" t="s">
        <v>589</v>
      </c>
      <c r="C656" s="244">
        <v>8000000</v>
      </c>
      <c r="D656" s="128">
        <v>0</v>
      </c>
      <c r="E656" s="202"/>
      <c r="F656" s="202"/>
      <c r="G656" s="202"/>
      <c r="H656" s="202"/>
      <c r="I656" s="202"/>
      <c r="J656" s="202"/>
      <c r="K656" s="98"/>
      <c r="L656" s="276"/>
      <c r="M656" s="188"/>
      <c r="N656" s="188"/>
      <c r="O656" s="188"/>
      <c r="P656" s="188"/>
      <c r="Q656" s="188"/>
      <c r="R656" s="188"/>
      <c r="S656" s="188"/>
    </row>
    <row r="657" spans="2:19" s="189" customFormat="1" ht="16.5" x14ac:dyDescent="0.35">
      <c r="B657" s="320" t="s">
        <v>590</v>
      </c>
      <c r="C657" s="244">
        <v>2285157</v>
      </c>
      <c r="D657" s="128">
        <v>0</v>
      </c>
      <c r="E657" s="202"/>
      <c r="F657" s="202"/>
      <c r="G657" s="202"/>
      <c r="H657" s="202"/>
      <c r="I657" s="202"/>
      <c r="J657" s="202"/>
      <c r="K657" s="98"/>
      <c r="L657" s="276"/>
      <c r="M657" s="188"/>
      <c r="N657" s="188"/>
      <c r="O657" s="188"/>
      <c r="P657" s="188"/>
      <c r="Q657" s="188"/>
      <c r="R657" s="188"/>
      <c r="S657" s="188"/>
    </row>
    <row r="658" spans="2:19" s="189" customFormat="1" ht="16.5" x14ac:dyDescent="0.35">
      <c r="B658" s="320" t="s">
        <v>591</v>
      </c>
      <c r="C658" s="244">
        <v>2800000</v>
      </c>
      <c r="D658" s="128">
        <v>0</v>
      </c>
      <c r="E658" s="202"/>
      <c r="F658" s="202"/>
      <c r="G658" s="202"/>
      <c r="H658" s="202"/>
      <c r="I658" s="202"/>
      <c r="J658" s="202"/>
      <c r="K658" s="98"/>
      <c r="L658" s="276"/>
      <c r="M658" s="188"/>
      <c r="N658" s="188"/>
      <c r="O658" s="188"/>
      <c r="P658" s="188"/>
      <c r="Q658" s="188"/>
      <c r="R658" s="188"/>
      <c r="S658" s="188"/>
    </row>
    <row r="659" spans="2:19" s="189" customFormat="1" ht="16.5" x14ac:dyDescent="0.35">
      <c r="B659" s="320" t="s">
        <v>592</v>
      </c>
      <c r="C659" s="244">
        <v>2000000</v>
      </c>
      <c r="D659" s="128">
        <v>0</v>
      </c>
      <c r="E659" s="202"/>
      <c r="F659" s="202"/>
      <c r="G659" s="202"/>
      <c r="H659" s="202"/>
      <c r="I659" s="202"/>
      <c r="J659" s="202"/>
      <c r="K659" s="98"/>
      <c r="L659" s="276"/>
      <c r="M659" s="188"/>
      <c r="N659" s="188"/>
      <c r="O659" s="188"/>
      <c r="P659" s="188"/>
      <c r="Q659" s="188"/>
      <c r="R659" s="188"/>
      <c r="S659" s="188"/>
    </row>
    <row r="660" spans="2:19" s="189" customFormat="1" ht="16.5" x14ac:dyDescent="0.35">
      <c r="B660" s="320" t="s">
        <v>530</v>
      </c>
      <c r="C660" s="244">
        <v>893836</v>
      </c>
      <c r="D660" s="128">
        <v>0</v>
      </c>
      <c r="E660" s="202"/>
      <c r="F660" s="202"/>
      <c r="G660" s="202"/>
      <c r="H660" s="202"/>
      <c r="I660" s="202"/>
      <c r="J660" s="202"/>
      <c r="K660" s="98"/>
      <c r="L660" s="276"/>
      <c r="M660" s="188"/>
      <c r="N660" s="188"/>
      <c r="O660" s="188"/>
      <c r="P660" s="188"/>
      <c r="Q660" s="188"/>
      <c r="R660" s="188"/>
      <c r="S660" s="188"/>
    </row>
    <row r="661" spans="2:19" s="189" customFormat="1" ht="16.5" x14ac:dyDescent="0.35">
      <c r="B661" s="320" t="s">
        <v>593</v>
      </c>
      <c r="C661" s="244">
        <v>74510000</v>
      </c>
      <c r="D661" s="128">
        <v>0</v>
      </c>
      <c r="E661" s="202"/>
      <c r="F661" s="202"/>
      <c r="G661" s="202"/>
      <c r="H661" s="202"/>
      <c r="I661" s="202"/>
      <c r="J661" s="202"/>
      <c r="K661" s="98"/>
      <c r="L661" s="276"/>
      <c r="M661" s="188"/>
      <c r="N661" s="188"/>
      <c r="O661" s="188"/>
      <c r="P661" s="188"/>
      <c r="Q661" s="188"/>
      <c r="R661" s="188"/>
      <c r="S661" s="188"/>
    </row>
    <row r="662" spans="2:19" s="189" customFormat="1" ht="16.5" x14ac:dyDescent="0.35">
      <c r="B662" s="320" t="s">
        <v>594</v>
      </c>
      <c r="C662" s="244">
        <v>500000</v>
      </c>
      <c r="D662" s="128">
        <v>0</v>
      </c>
      <c r="E662" s="202"/>
      <c r="F662" s="202"/>
      <c r="G662" s="202"/>
      <c r="H662" s="202"/>
      <c r="I662" s="202"/>
      <c r="J662" s="202"/>
      <c r="K662" s="98"/>
      <c r="L662" s="276"/>
      <c r="M662" s="188"/>
      <c r="N662" s="188"/>
      <c r="O662" s="188"/>
      <c r="P662" s="188"/>
      <c r="Q662" s="188"/>
      <c r="R662" s="188"/>
      <c r="S662" s="188"/>
    </row>
    <row r="663" spans="2:19" s="189" customFormat="1" ht="16.5" x14ac:dyDescent="0.35">
      <c r="B663" s="320" t="s">
        <v>595</v>
      </c>
      <c r="C663" s="244">
        <v>18000000</v>
      </c>
      <c r="D663" s="128">
        <v>0</v>
      </c>
      <c r="E663" s="202"/>
      <c r="F663" s="202"/>
      <c r="G663" s="202"/>
      <c r="H663" s="202"/>
      <c r="I663" s="202"/>
      <c r="J663" s="202"/>
      <c r="K663" s="98"/>
      <c r="L663" s="276"/>
      <c r="M663" s="188"/>
      <c r="N663" s="188"/>
      <c r="O663" s="188"/>
      <c r="P663" s="188"/>
      <c r="Q663" s="188"/>
      <c r="R663" s="188"/>
      <c r="S663" s="188"/>
    </row>
    <row r="664" spans="2:19" s="189" customFormat="1" ht="16.5" x14ac:dyDescent="0.35">
      <c r="B664" s="320" t="s">
        <v>596</v>
      </c>
      <c r="C664" s="244">
        <v>119178</v>
      </c>
      <c r="D664" s="128">
        <v>0</v>
      </c>
      <c r="E664" s="202"/>
      <c r="F664" s="202"/>
      <c r="G664" s="202"/>
      <c r="H664" s="202"/>
      <c r="I664" s="202"/>
      <c r="J664" s="202"/>
      <c r="K664" s="98"/>
      <c r="L664" s="276"/>
      <c r="M664" s="188"/>
      <c r="N664" s="188"/>
      <c r="O664" s="188"/>
      <c r="P664" s="188"/>
      <c r="Q664" s="188"/>
      <c r="R664" s="188"/>
      <c r="S664" s="188"/>
    </row>
    <row r="665" spans="2:19" s="189" customFormat="1" ht="16.5" x14ac:dyDescent="0.35">
      <c r="B665" s="320" t="s">
        <v>597</v>
      </c>
      <c r="C665" s="244">
        <v>20000000</v>
      </c>
      <c r="D665" s="128">
        <v>0</v>
      </c>
      <c r="E665" s="202"/>
      <c r="F665" s="202"/>
      <c r="G665" s="202"/>
      <c r="H665" s="202"/>
      <c r="I665" s="202"/>
      <c r="J665" s="202"/>
      <c r="K665" s="98"/>
      <c r="L665" s="276"/>
      <c r="M665" s="188"/>
      <c r="N665" s="188"/>
      <c r="O665" s="188"/>
      <c r="P665" s="188"/>
      <c r="Q665" s="188"/>
      <c r="R665" s="188"/>
      <c r="S665" s="188"/>
    </row>
    <row r="666" spans="2:19" s="189" customFormat="1" ht="16.5" x14ac:dyDescent="0.35">
      <c r="B666" s="320" t="s">
        <v>598</v>
      </c>
      <c r="C666" s="244">
        <v>1200000</v>
      </c>
      <c r="D666" s="128">
        <v>0</v>
      </c>
      <c r="E666" s="318"/>
      <c r="F666" s="202"/>
      <c r="G666" s="202"/>
      <c r="H666" s="202"/>
      <c r="I666" s="202"/>
      <c r="J666" s="202"/>
      <c r="K666" s="98"/>
      <c r="L666" s="276"/>
      <c r="M666" s="188"/>
      <c r="N666" s="188"/>
      <c r="O666" s="188"/>
      <c r="P666" s="188"/>
      <c r="Q666" s="188"/>
      <c r="R666" s="188"/>
      <c r="S666" s="188"/>
    </row>
    <row r="667" spans="2:19" s="189" customFormat="1" ht="16.5" x14ac:dyDescent="0.35">
      <c r="B667" s="320" t="s">
        <v>599</v>
      </c>
      <c r="C667" s="244">
        <v>500000</v>
      </c>
      <c r="D667" s="128">
        <v>0</v>
      </c>
      <c r="E667" s="202"/>
      <c r="F667" s="202"/>
      <c r="G667" s="202"/>
      <c r="H667" s="202"/>
      <c r="I667" s="202"/>
      <c r="J667" s="202"/>
      <c r="K667" s="98"/>
      <c r="L667" s="276"/>
      <c r="M667" s="188"/>
      <c r="N667" s="188"/>
      <c r="O667" s="188"/>
      <c r="P667" s="188"/>
      <c r="Q667" s="188"/>
      <c r="R667" s="188"/>
      <c r="S667" s="188"/>
    </row>
    <row r="668" spans="2:19" s="189" customFormat="1" ht="16.5" x14ac:dyDescent="0.35">
      <c r="B668" s="320" t="s">
        <v>600</v>
      </c>
      <c r="C668" s="244">
        <v>2000000</v>
      </c>
      <c r="D668" s="128">
        <v>0</v>
      </c>
      <c r="E668" s="202"/>
      <c r="F668" s="202"/>
      <c r="G668" s="202"/>
      <c r="H668" s="202"/>
      <c r="I668" s="202"/>
      <c r="J668" s="202"/>
      <c r="K668" s="98"/>
      <c r="L668" s="276"/>
      <c r="M668" s="188"/>
      <c r="N668" s="188"/>
      <c r="O668" s="188"/>
      <c r="P668" s="188"/>
      <c r="Q668" s="188"/>
      <c r="R668" s="188"/>
      <c r="S668" s="188"/>
    </row>
    <row r="669" spans="2:19" s="189" customFormat="1" ht="16.5" x14ac:dyDescent="0.35">
      <c r="B669" s="320" t="s">
        <v>601</v>
      </c>
      <c r="C669" s="244">
        <v>500000</v>
      </c>
      <c r="D669" s="128">
        <v>0</v>
      </c>
      <c r="E669" s="202"/>
      <c r="F669" s="202"/>
      <c r="G669" s="202"/>
      <c r="H669" s="202"/>
      <c r="I669" s="202"/>
      <c r="J669" s="202"/>
      <c r="K669" s="98"/>
      <c r="L669" s="276"/>
      <c r="M669" s="188"/>
      <c r="N669" s="188"/>
      <c r="O669" s="188"/>
      <c r="P669" s="188"/>
      <c r="Q669" s="188"/>
      <c r="R669" s="188"/>
      <c r="S669" s="188"/>
    </row>
    <row r="670" spans="2:19" s="189" customFormat="1" ht="16.5" x14ac:dyDescent="0.35">
      <c r="B670" s="320" t="s">
        <v>602</v>
      </c>
      <c r="C670" s="244">
        <v>2500000</v>
      </c>
      <c r="D670" s="128">
        <v>0</v>
      </c>
      <c r="E670" s="202"/>
      <c r="F670" s="202"/>
      <c r="G670" s="202"/>
      <c r="H670" s="202"/>
      <c r="I670" s="202"/>
      <c r="J670" s="202"/>
      <c r="K670" s="98"/>
      <c r="L670" s="276"/>
      <c r="M670" s="188"/>
      <c r="N670" s="188"/>
      <c r="O670" s="188"/>
      <c r="P670" s="188"/>
      <c r="Q670" s="188"/>
      <c r="R670" s="188"/>
      <c r="S670" s="188"/>
    </row>
    <row r="671" spans="2:19" s="189" customFormat="1" ht="16.5" x14ac:dyDescent="0.35">
      <c r="B671" s="320" t="s">
        <v>603</v>
      </c>
      <c r="C671" s="244">
        <v>49237150</v>
      </c>
      <c r="D671" s="128">
        <v>0</v>
      </c>
      <c r="E671" s="202"/>
      <c r="F671" s="202"/>
      <c r="G671" s="202"/>
      <c r="H671" s="202"/>
      <c r="I671" s="202"/>
      <c r="J671" s="202"/>
      <c r="K671" s="98"/>
      <c r="L671" s="276"/>
      <c r="M671" s="188"/>
      <c r="N671" s="188"/>
      <c r="O671" s="188"/>
      <c r="P671" s="188"/>
      <c r="Q671" s="188"/>
      <c r="R671" s="188"/>
      <c r="S671" s="188"/>
    </row>
    <row r="672" spans="2:19" s="189" customFormat="1" ht="16.5" x14ac:dyDescent="0.35">
      <c r="B672" s="320" t="s">
        <v>604</v>
      </c>
      <c r="C672" s="244">
        <v>1000000</v>
      </c>
      <c r="D672" s="128">
        <v>0</v>
      </c>
      <c r="E672" s="202"/>
      <c r="F672" s="202"/>
      <c r="G672" s="202"/>
      <c r="H672" s="202"/>
      <c r="I672" s="202"/>
      <c r="J672" s="202"/>
      <c r="K672" s="98"/>
      <c r="L672" s="276"/>
      <c r="M672" s="188"/>
      <c r="N672" s="188"/>
      <c r="O672" s="188"/>
      <c r="P672" s="188"/>
      <c r="Q672" s="188"/>
      <c r="R672" s="188"/>
      <c r="S672" s="188"/>
    </row>
    <row r="673" spans="2:19" s="189" customFormat="1" ht="16.5" x14ac:dyDescent="0.35">
      <c r="B673" s="320" t="s">
        <v>605</v>
      </c>
      <c r="C673" s="244">
        <v>400000</v>
      </c>
      <c r="D673" s="128">
        <v>0</v>
      </c>
      <c r="E673" s="202"/>
      <c r="F673" s="202"/>
      <c r="G673" s="202"/>
      <c r="H673" s="202"/>
      <c r="I673" s="202"/>
      <c r="J673" s="202"/>
      <c r="K673" s="98"/>
      <c r="L673" s="276"/>
      <c r="M673" s="188"/>
      <c r="N673" s="188"/>
      <c r="O673" s="188"/>
      <c r="P673" s="188"/>
      <c r="Q673" s="188"/>
      <c r="R673" s="188"/>
      <c r="S673" s="188"/>
    </row>
    <row r="674" spans="2:19" s="189" customFormat="1" ht="16.5" x14ac:dyDescent="0.35">
      <c r="B674" s="320" t="s">
        <v>606</v>
      </c>
      <c r="C674" s="244">
        <v>119178</v>
      </c>
      <c r="D674" s="128">
        <v>0</v>
      </c>
      <c r="E674" s="202"/>
      <c r="F674" s="202"/>
      <c r="G674" s="202"/>
      <c r="H674" s="202"/>
      <c r="I674" s="202"/>
      <c r="J674" s="202"/>
      <c r="K674" s="98"/>
      <c r="L674" s="276"/>
      <c r="M674" s="188"/>
      <c r="N674" s="188"/>
      <c r="O674" s="188"/>
      <c r="P674" s="188"/>
      <c r="Q674" s="188"/>
      <c r="R674" s="188"/>
      <c r="S674" s="188"/>
    </row>
    <row r="675" spans="2:19" s="189" customFormat="1" ht="16.5" x14ac:dyDescent="0.35">
      <c r="B675" s="320" t="s">
        <v>532</v>
      </c>
      <c r="C675" s="244">
        <v>595890</v>
      </c>
      <c r="D675" s="128">
        <v>0</v>
      </c>
      <c r="E675" s="202"/>
      <c r="F675" s="202"/>
      <c r="G675" s="202"/>
      <c r="H675" s="202"/>
      <c r="I675" s="202"/>
      <c r="J675" s="202"/>
      <c r="K675" s="98"/>
      <c r="L675" s="276"/>
      <c r="M675" s="188"/>
      <c r="N675" s="188"/>
      <c r="O675" s="188"/>
      <c r="P675" s="188"/>
      <c r="Q675" s="188"/>
      <c r="R675" s="188"/>
      <c r="S675" s="188"/>
    </row>
    <row r="676" spans="2:19" s="189" customFormat="1" ht="16.5" x14ac:dyDescent="0.35">
      <c r="B676" s="320" t="s">
        <v>607</v>
      </c>
      <c r="C676" s="244">
        <v>100000</v>
      </c>
      <c r="D676" s="128">
        <v>0</v>
      </c>
      <c r="E676" s="202"/>
      <c r="F676" s="202"/>
      <c r="G676" s="202"/>
      <c r="H676" s="202"/>
      <c r="I676" s="202"/>
      <c r="J676" s="202"/>
      <c r="K676" s="98"/>
      <c r="L676" s="276"/>
      <c r="M676" s="188"/>
      <c r="N676" s="188"/>
      <c r="O676" s="188"/>
      <c r="P676" s="188"/>
      <c r="Q676" s="188"/>
      <c r="R676" s="188"/>
      <c r="S676" s="188"/>
    </row>
    <row r="677" spans="2:19" s="189" customFormat="1" ht="16.5" x14ac:dyDescent="0.35">
      <c r="B677" s="320" t="s">
        <v>527</v>
      </c>
      <c r="C677" s="244">
        <v>2234589</v>
      </c>
      <c r="D677" s="128">
        <v>0</v>
      </c>
      <c r="E677" s="202"/>
      <c r="F677" s="202"/>
      <c r="G677" s="202"/>
      <c r="H677" s="202"/>
      <c r="I677" s="202"/>
      <c r="J677" s="202"/>
      <c r="K677" s="98"/>
      <c r="L677" s="276"/>
      <c r="M677" s="188"/>
      <c r="N677" s="188"/>
      <c r="O677" s="188"/>
      <c r="P677" s="188"/>
      <c r="Q677" s="188"/>
      <c r="R677" s="188"/>
      <c r="S677" s="188"/>
    </row>
    <row r="678" spans="2:19" s="189" customFormat="1" ht="16.5" x14ac:dyDescent="0.35">
      <c r="B678" s="320" t="s">
        <v>608</v>
      </c>
      <c r="C678" s="244">
        <v>200000</v>
      </c>
      <c r="D678" s="128">
        <v>0</v>
      </c>
      <c r="E678" s="202"/>
      <c r="F678" s="202"/>
      <c r="G678" s="202"/>
      <c r="H678" s="202"/>
      <c r="I678" s="202"/>
      <c r="J678" s="202"/>
      <c r="K678" s="98"/>
      <c r="L678" s="276"/>
      <c r="M678" s="188"/>
      <c r="N678" s="188"/>
      <c r="O678" s="188"/>
      <c r="P678" s="188"/>
      <c r="Q678" s="188"/>
      <c r="R678" s="188"/>
      <c r="S678" s="188"/>
    </row>
    <row r="679" spans="2:19" s="189" customFormat="1" ht="16.5" x14ac:dyDescent="0.35">
      <c r="B679" s="320" t="s">
        <v>609</v>
      </c>
      <c r="C679" s="244">
        <v>1000000</v>
      </c>
      <c r="D679" s="128">
        <v>0</v>
      </c>
      <c r="E679" s="202"/>
      <c r="F679" s="202"/>
      <c r="G679" s="202"/>
      <c r="H679" s="202"/>
      <c r="I679" s="202"/>
      <c r="J679" s="202"/>
      <c r="K679" s="98"/>
      <c r="L679" s="276"/>
      <c r="M679" s="188"/>
      <c r="N679" s="188"/>
      <c r="O679" s="188"/>
      <c r="P679" s="188"/>
      <c r="Q679" s="188"/>
      <c r="R679" s="188"/>
      <c r="S679" s="188"/>
    </row>
    <row r="680" spans="2:19" s="189" customFormat="1" ht="16.5" x14ac:dyDescent="0.35">
      <c r="B680" s="320" t="s">
        <v>528</v>
      </c>
      <c r="C680" s="244">
        <v>1469863</v>
      </c>
      <c r="D680" s="128">
        <v>0</v>
      </c>
      <c r="E680" s="202"/>
      <c r="F680" s="202"/>
      <c r="G680" s="202"/>
      <c r="H680" s="202"/>
      <c r="I680" s="202"/>
      <c r="J680" s="202"/>
      <c r="K680" s="98"/>
      <c r="L680" s="276"/>
      <c r="M680" s="188"/>
      <c r="N680" s="188"/>
      <c r="O680" s="188"/>
      <c r="P680" s="188"/>
      <c r="Q680" s="188"/>
      <c r="R680" s="188"/>
      <c r="S680" s="188"/>
    </row>
    <row r="681" spans="2:19" s="189" customFormat="1" ht="16.5" x14ac:dyDescent="0.35">
      <c r="B681" s="320" t="s">
        <v>610</v>
      </c>
      <c r="C681" s="244">
        <v>5000000</v>
      </c>
      <c r="D681" s="128">
        <v>0</v>
      </c>
      <c r="E681" s="202"/>
      <c r="F681" s="202"/>
      <c r="G681" s="202"/>
      <c r="H681" s="202"/>
      <c r="I681" s="202"/>
      <c r="J681" s="202"/>
      <c r="K681" s="98"/>
      <c r="L681" s="276"/>
      <c r="M681" s="188"/>
      <c r="N681" s="188"/>
      <c r="O681" s="188"/>
      <c r="P681" s="188"/>
      <c r="Q681" s="188"/>
      <c r="R681" s="188"/>
      <c r="S681" s="188"/>
    </row>
    <row r="682" spans="2:19" s="189" customFormat="1" ht="16.5" x14ac:dyDescent="0.35">
      <c r="B682" s="320" t="s">
        <v>611</v>
      </c>
      <c r="C682" s="244">
        <v>500000</v>
      </c>
      <c r="D682" s="128">
        <v>0</v>
      </c>
      <c r="E682" s="202"/>
      <c r="F682" s="202"/>
      <c r="G682" s="202"/>
      <c r="H682" s="202"/>
      <c r="I682" s="202"/>
      <c r="J682" s="202"/>
      <c r="K682" s="98"/>
      <c r="L682" s="276"/>
      <c r="M682" s="188"/>
      <c r="N682" s="188"/>
      <c r="O682" s="188"/>
      <c r="P682" s="188"/>
      <c r="Q682" s="188"/>
      <c r="R682" s="188"/>
      <c r="S682" s="188"/>
    </row>
    <row r="683" spans="2:19" s="189" customFormat="1" ht="16.5" x14ac:dyDescent="0.35">
      <c r="B683" s="320" t="s">
        <v>612</v>
      </c>
      <c r="C683" s="244">
        <v>50000000</v>
      </c>
      <c r="D683" s="128">
        <v>0</v>
      </c>
      <c r="E683" s="202"/>
      <c r="F683" s="202"/>
      <c r="G683" s="202"/>
      <c r="H683" s="202"/>
      <c r="I683" s="202"/>
      <c r="J683" s="202"/>
      <c r="K683" s="98"/>
      <c r="L683" s="276"/>
      <c r="M683" s="188"/>
      <c r="N683" s="188"/>
      <c r="O683" s="188"/>
      <c r="P683" s="188"/>
      <c r="Q683" s="188"/>
      <c r="R683" s="188"/>
      <c r="S683" s="188"/>
    </row>
    <row r="684" spans="2:19" s="189" customFormat="1" ht="16.5" x14ac:dyDescent="0.35">
      <c r="B684" s="320" t="s">
        <v>613</v>
      </c>
      <c r="C684" s="244">
        <v>5000000</v>
      </c>
      <c r="D684" s="128">
        <v>0</v>
      </c>
      <c r="E684" s="202"/>
      <c r="F684" s="202"/>
      <c r="G684" s="202"/>
      <c r="H684" s="202"/>
      <c r="I684" s="202"/>
      <c r="J684" s="202"/>
      <c r="K684" s="98"/>
      <c r="L684" s="276"/>
      <c r="M684" s="188"/>
      <c r="N684" s="188"/>
      <c r="O684" s="188"/>
      <c r="P684" s="188"/>
      <c r="Q684" s="188"/>
      <c r="R684" s="188"/>
      <c r="S684" s="188"/>
    </row>
    <row r="685" spans="2:19" s="189" customFormat="1" ht="16.5" x14ac:dyDescent="0.35">
      <c r="B685" s="320" t="s">
        <v>614</v>
      </c>
      <c r="C685" s="244">
        <v>953425</v>
      </c>
      <c r="D685" s="128">
        <v>0</v>
      </c>
      <c r="E685" s="202"/>
      <c r="F685" s="202"/>
      <c r="G685" s="202"/>
      <c r="H685" s="202"/>
      <c r="I685" s="202"/>
      <c r="J685" s="202"/>
      <c r="K685" s="98"/>
      <c r="L685" s="276"/>
      <c r="M685" s="188"/>
      <c r="N685" s="188"/>
      <c r="O685" s="188"/>
      <c r="P685" s="188"/>
      <c r="Q685" s="188"/>
      <c r="R685" s="188"/>
      <c r="S685" s="188"/>
    </row>
    <row r="686" spans="2:19" s="189" customFormat="1" ht="16.5" x14ac:dyDescent="0.35">
      <c r="B686" s="320" t="s">
        <v>615</v>
      </c>
      <c r="C686" s="244">
        <v>1500000</v>
      </c>
      <c r="D686" s="128">
        <v>0</v>
      </c>
      <c r="E686" s="202"/>
      <c r="F686" s="202"/>
      <c r="G686" s="202"/>
      <c r="H686" s="202"/>
      <c r="I686" s="202"/>
      <c r="J686" s="202"/>
      <c r="K686" s="98"/>
      <c r="L686" s="276"/>
      <c r="M686" s="188"/>
      <c r="N686" s="188"/>
      <c r="O686" s="188"/>
      <c r="P686" s="188"/>
      <c r="Q686" s="188"/>
      <c r="R686" s="188"/>
      <c r="S686" s="188"/>
    </row>
    <row r="687" spans="2:19" s="189" customFormat="1" ht="16.5" x14ac:dyDescent="0.35">
      <c r="B687" s="320" t="s">
        <v>616</v>
      </c>
      <c r="C687" s="244">
        <v>200000</v>
      </c>
      <c r="D687" s="128">
        <v>0</v>
      </c>
      <c r="E687" s="202"/>
      <c r="F687" s="202"/>
      <c r="G687" s="202"/>
      <c r="H687" s="202"/>
      <c r="I687" s="202"/>
      <c r="J687" s="202"/>
      <c r="K687" s="98"/>
      <c r="L687" s="276"/>
      <c r="M687" s="188"/>
      <c r="N687" s="188"/>
      <c r="O687" s="188"/>
      <c r="P687" s="188"/>
      <c r="Q687" s="188"/>
      <c r="R687" s="188"/>
      <c r="S687" s="188"/>
    </row>
    <row r="688" spans="2:19" s="189" customFormat="1" ht="16.5" x14ac:dyDescent="0.35">
      <c r="B688" s="320" t="s">
        <v>617</v>
      </c>
      <c r="C688" s="244">
        <v>2500000</v>
      </c>
      <c r="D688" s="128">
        <v>0</v>
      </c>
      <c r="E688" s="202"/>
      <c r="F688" s="202"/>
      <c r="G688" s="202"/>
      <c r="H688" s="202"/>
      <c r="I688" s="202"/>
      <c r="J688" s="202"/>
      <c r="K688" s="98"/>
      <c r="L688" s="276"/>
      <c r="M688" s="188"/>
      <c r="N688" s="188"/>
      <c r="O688" s="188"/>
      <c r="P688" s="188"/>
      <c r="Q688" s="188"/>
      <c r="R688" s="188"/>
      <c r="S688" s="188"/>
    </row>
    <row r="689" spans="2:19" s="189" customFormat="1" ht="16.5" x14ac:dyDescent="0.35">
      <c r="B689" s="320" t="s">
        <v>618</v>
      </c>
      <c r="C689" s="244">
        <v>1000000</v>
      </c>
      <c r="D689" s="128">
        <v>0</v>
      </c>
      <c r="E689" s="202"/>
      <c r="F689" s="202"/>
      <c r="G689" s="202"/>
      <c r="H689" s="202"/>
      <c r="I689" s="202"/>
      <c r="J689" s="202"/>
      <c r="K689" s="98"/>
      <c r="L689" s="276"/>
      <c r="M689" s="188"/>
      <c r="N689" s="188"/>
      <c r="O689" s="188"/>
      <c r="P689" s="188"/>
      <c r="Q689" s="188"/>
      <c r="R689" s="188"/>
      <c r="S689" s="188"/>
    </row>
    <row r="690" spans="2:19" s="189" customFormat="1" ht="16.5" x14ac:dyDescent="0.35">
      <c r="B690" s="320" t="s">
        <v>619</v>
      </c>
      <c r="C690" s="244">
        <v>6000000</v>
      </c>
      <c r="D690" s="128">
        <v>0</v>
      </c>
      <c r="E690" s="202"/>
      <c r="F690" s="202"/>
      <c r="G690" s="202"/>
      <c r="H690" s="202"/>
      <c r="I690" s="202"/>
      <c r="J690" s="202"/>
      <c r="K690" s="98"/>
      <c r="L690" s="276"/>
      <c r="M690" s="188"/>
      <c r="N690" s="188"/>
      <c r="O690" s="188"/>
      <c r="P690" s="188"/>
      <c r="Q690" s="188"/>
      <c r="R690" s="188"/>
      <c r="S690" s="188"/>
    </row>
    <row r="691" spans="2:19" s="189" customFormat="1" ht="16.5" x14ac:dyDescent="0.35">
      <c r="B691" s="320" t="s">
        <v>620</v>
      </c>
      <c r="C691" s="244">
        <v>4000000</v>
      </c>
      <c r="D691" s="128">
        <v>0</v>
      </c>
      <c r="E691" s="202"/>
      <c r="F691" s="202"/>
      <c r="G691" s="202"/>
      <c r="H691" s="202"/>
      <c r="I691" s="202"/>
      <c r="J691" s="202"/>
      <c r="K691" s="98"/>
      <c r="L691" s="276"/>
      <c r="M691" s="188"/>
      <c r="N691" s="188"/>
      <c r="O691" s="188"/>
      <c r="P691" s="188"/>
      <c r="Q691" s="188"/>
      <c r="R691" s="188"/>
      <c r="S691" s="188"/>
    </row>
    <row r="692" spans="2:19" s="189" customFormat="1" ht="16.5" x14ac:dyDescent="0.35">
      <c r="B692" s="320" t="s">
        <v>621</v>
      </c>
      <c r="C692" s="244">
        <v>9000000</v>
      </c>
      <c r="D692" s="128">
        <v>0</v>
      </c>
      <c r="E692" s="202"/>
      <c r="F692" s="202"/>
      <c r="G692" s="202"/>
      <c r="H692" s="202"/>
      <c r="I692" s="202"/>
      <c r="J692" s="202"/>
      <c r="K692" s="98"/>
      <c r="L692" s="276"/>
      <c r="M692" s="188"/>
      <c r="N692" s="188"/>
      <c r="O692" s="188"/>
      <c r="P692" s="188"/>
      <c r="Q692" s="188"/>
      <c r="R692" s="188"/>
      <c r="S692" s="188"/>
    </row>
    <row r="693" spans="2:19" s="189" customFormat="1" ht="16.5" x14ac:dyDescent="0.35">
      <c r="B693" s="320" t="s">
        <v>622</v>
      </c>
      <c r="C693" s="244">
        <v>500000</v>
      </c>
      <c r="D693" s="128">
        <v>0</v>
      </c>
      <c r="E693" s="202"/>
      <c r="F693" s="202"/>
      <c r="G693" s="202"/>
      <c r="H693" s="202"/>
      <c r="I693" s="202"/>
      <c r="J693" s="202"/>
      <c r="K693" s="98"/>
      <c r="L693" s="276"/>
      <c r="M693" s="188"/>
      <c r="N693" s="188"/>
      <c r="O693" s="188"/>
      <c r="P693" s="188"/>
      <c r="Q693" s="188"/>
      <c r="R693" s="188"/>
      <c r="S693" s="188"/>
    </row>
    <row r="694" spans="2:19" s="189" customFormat="1" ht="16.5" x14ac:dyDescent="0.35">
      <c r="B694" s="320" t="s">
        <v>623</v>
      </c>
      <c r="C694" s="244">
        <v>2500000</v>
      </c>
      <c r="D694" s="128">
        <v>0</v>
      </c>
      <c r="E694" s="202"/>
      <c r="F694" s="202"/>
      <c r="G694" s="202"/>
      <c r="H694" s="202"/>
      <c r="I694" s="202"/>
      <c r="J694" s="202"/>
      <c r="K694" s="98"/>
      <c r="L694" s="276"/>
      <c r="M694" s="188"/>
      <c r="N694" s="188"/>
      <c r="O694" s="188"/>
      <c r="P694" s="188"/>
      <c r="Q694" s="188"/>
      <c r="R694" s="188"/>
      <c r="S694" s="188"/>
    </row>
    <row r="695" spans="2:19" s="189" customFormat="1" ht="16.5" x14ac:dyDescent="0.35">
      <c r="B695" s="320" t="s">
        <v>624</v>
      </c>
      <c r="C695" s="244">
        <v>2500000</v>
      </c>
      <c r="D695" s="128">
        <v>0</v>
      </c>
      <c r="E695" s="202"/>
      <c r="F695" s="202"/>
      <c r="G695" s="202"/>
      <c r="H695" s="202"/>
      <c r="I695" s="202"/>
      <c r="J695" s="202"/>
      <c r="K695" s="98"/>
      <c r="L695" s="276"/>
      <c r="M695" s="188"/>
      <c r="N695" s="188"/>
      <c r="O695" s="188"/>
      <c r="P695" s="188"/>
      <c r="Q695" s="188"/>
      <c r="R695" s="188"/>
      <c r="S695" s="188"/>
    </row>
    <row r="696" spans="2:19" s="189" customFormat="1" ht="16.5" x14ac:dyDescent="0.35">
      <c r="B696" s="320" t="s">
        <v>625</v>
      </c>
      <c r="C696" s="244">
        <v>500000</v>
      </c>
      <c r="D696" s="128">
        <v>0</v>
      </c>
      <c r="E696" s="202"/>
      <c r="F696" s="202"/>
      <c r="G696" s="202"/>
      <c r="H696" s="202"/>
      <c r="I696" s="202"/>
      <c r="J696" s="202"/>
      <c r="K696" s="98"/>
      <c r="L696" s="276"/>
      <c r="M696" s="188"/>
      <c r="N696" s="188"/>
      <c r="O696" s="188"/>
      <c r="P696" s="188"/>
      <c r="Q696" s="188"/>
      <c r="R696" s="188"/>
      <c r="S696" s="188"/>
    </row>
    <row r="697" spans="2:19" s="189" customFormat="1" ht="16.5" x14ac:dyDescent="0.35">
      <c r="B697" s="320" t="s">
        <v>626</v>
      </c>
      <c r="C697" s="244">
        <v>1000000</v>
      </c>
      <c r="D697" s="128">
        <v>0</v>
      </c>
      <c r="E697" s="202"/>
      <c r="F697" s="202"/>
      <c r="G697" s="202"/>
      <c r="H697" s="202"/>
      <c r="I697" s="202"/>
      <c r="J697" s="202"/>
      <c r="K697" s="98"/>
      <c r="L697" s="276"/>
      <c r="M697" s="188"/>
      <c r="N697" s="188"/>
      <c r="O697" s="188"/>
      <c r="P697" s="188"/>
      <c r="Q697" s="188"/>
      <c r="R697" s="188"/>
      <c r="S697" s="188"/>
    </row>
    <row r="698" spans="2:19" s="189" customFormat="1" ht="16.5" x14ac:dyDescent="0.35">
      <c r="B698" s="320" t="s">
        <v>627</v>
      </c>
      <c r="C698" s="244">
        <v>5000000</v>
      </c>
      <c r="D698" s="128">
        <v>0</v>
      </c>
      <c r="E698" s="202"/>
      <c r="F698" s="202"/>
      <c r="G698" s="202"/>
      <c r="H698" s="202"/>
      <c r="I698" s="202"/>
      <c r="J698" s="202"/>
      <c r="K698" s="98"/>
      <c r="L698" s="276"/>
      <c r="M698" s="188"/>
      <c r="N698" s="188"/>
      <c r="O698" s="188"/>
      <c r="P698" s="188"/>
      <c r="Q698" s="188"/>
      <c r="R698" s="188"/>
      <c r="S698" s="188"/>
    </row>
    <row r="699" spans="2:19" s="189" customFormat="1" ht="16.5" x14ac:dyDescent="0.35">
      <c r="B699" s="320" t="s">
        <v>628</v>
      </c>
      <c r="C699" s="244">
        <v>2500000</v>
      </c>
      <c r="D699" s="128">
        <v>0</v>
      </c>
      <c r="E699" s="202"/>
      <c r="F699" s="202"/>
      <c r="G699" s="202"/>
      <c r="H699" s="202"/>
      <c r="I699" s="202"/>
      <c r="J699" s="202"/>
      <c r="K699" s="98"/>
      <c r="L699" s="276"/>
      <c r="M699" s="188"/>
      <c r="N699" s="188"/>
      <c r="O699" s="188"/>
      <c r="P699" s="188"/>
      <c r="Q699" s="188"/>
      <c r="R699" s="188"/>
      <c r="S699" s="188"/>
    </row>
    <row r="700" spans="2:19" s="189" customFormat="1" ht="16.5" x14ac:dyDescent="0.35">
      <c r="B700" s="320" t="s">
        <v>629</v>
      </c>
      <c r="C700" s="244">
        <v>367466</v>
      </c>
      <c r="D700" s="128">
        <v>0</v>
      </c>
      <c r="E700" s="202"/>
      <c r="F700" s="202"/>
      <c r="G700" s="202"/>
      <c r="H700" s="202"/>
      <c r="I700" s="202"/>
      <c r="J700" s="202"/>
      <c r="K700" s="98"/>
      <c r="L700" s="276"/>
      <c r="M700" s="188"/>
      <c r="N700" s="188"/>
      <c r="O700" s="188"/>
      <c r="P700" s="188"/>
      <c r="Q700" s="188"/>
      <c r="R700" s="188"/>
      <c r="S700" s="188"/>
    </row>
    <row r="701" spans="2:19" s="189" customFormat="1" ht="16.5" x14ac:dyDescent="0.35">
      <c r="B701" s="320" t="s">
        <v>526</v>
      </c>
      <c r="C701" s="244">
        <v>5144521</v>
      </c>
      <c r="D701" s="128">
        <v>0</v>
      </c>
      <c r="E701" s="202"/>
      <c r="F701" s="202"/>
      <c r="G701" s="202"/>
      <c r="H701" s="202"/>
      <c r="I701" s="202"/>
      <c r="J701" s="202"/>
      <c r="K701" s="98"/>
      <c r="L701" s="276"/>
      <c r="M701" s="188"/>
      <c r="N701" s="188"/>
      <c r="O701" s="188"/>
      <c r="P701" s="188"/>
      <c r="Q701" s="188"/>
      <c r="R701" s="188"/>
      <c r="S701" s="188"/>
    </row>
    <row r="702" spans="2:19" s="189" customFormat="1" ht="16.5" x14ac:dyDescent="0.35">
      <c r="B702" s="320" t="s">
        <v>630</v>
      </c>
      <c r="C702" s="244">
        <v>10000000</v>
      </c>
      <c r="D702" s="128">
        <v>0</v>
      </c>
      <c r="E702" s="202"/>
      <c r="F702" s="202"/>
      <c r="G702" s="202"/>
      <c r="H702" s="202"/>
      <c r="I702" s="202"/>
      <c r="J702" s="202"/>
      <c r="K702" s="98"/>
      <c r="L702" s="276"/>
      <c r="M702" s="188"/>
      <c r="N702" s="188"/>
      <c r="O702" s="188"/>
      <c r="P702" s="188"/>
      <c r="Q702" s="188"/>
      <c r="R702" s="188"/>
      <c r="S702" s="188"/>
    </row>
    <row r="703" spans="2:19" s="189" customFormat="1" ht="16.5" x14ac:dyDescent="0.35">
      <c r="B703" s="320" t="s">
        <v>631</v>
      </c>
      <c r="C703" s="244">
        <v>5000000</v>
      </c>
      <c r="D703" s="128">
        <v>0</v>
      </c>
      <c r="E703" s="202"/>
      <c r="F703" s="202"/>
      <c r="G703" s="202"/>
      <c r="H703" s="202"/>
      <c r="I703" s="202"/>
      <c r="J703" s="202"/>
      <c r="K703" s="98"/>
      <c r="L703" s="276"/>
      <c r="M703" s="188"/>
      <c r="N703" s="188"/>
      <c r="O703" s="188"/>
      <c r="P703" s="188"/>
      <c r="Q703" s="188"/>
      <c r="R703" s="188"/>
      <c r="S703" s="188"/>
    </row>
    <row r="704" spans="2:19" s="189" customFormat="1" ht="16.5" x14ac:dyDescent="0.35">
      <c r="B704" s="320" t="s">
        <v>632</v>
      </c>
      <c r="C704" s="244">
        <v>27350000</v>
      </c>
      <c r="D704" s="128">
        <v>0</v>
      </c>
      <c r="E704" s="202"/>
      <c r="F704" s="202"/>
      <c r="G704" s="202"/>
      <c r="H704" s="202"/>
      <c r="I704" s="202"/>
      <c r="J704" s="202"/>
      <c r="K704" s="98"/>
      <c r="L704" s="276"/>
      <c r="M704" s="188"/>
      <c r="N704" s="188"/>
      <c r="O704" s="188"/>
      <c r="P704" s="188"/>
      <c r="Q704" s="188"/>
      <c r="R704" s="188"/>
      <c r="S704" s="188"/>
    </row>
    <row r="705" spans="2:19" s="189" customFormat="1" ht="16.5" x14ac:dyDescent="0.35">
      <c r="B705" s="320" t="s">
        <v>633</v>
      </c>
      <c r="C705" s="244">
        <v>200000</v>
      </c>
      <c r="D705" s="128">
        <v>0</v>
      </c>
      <c r="E705" s="202"/>
      <c r="F705" s="202"/>
      <c r="G705" s="202"/>
      <c r="H705" s="202"/>
      <c r="I705" s="202"/>
      <c r="J705" s="202"/>
      <c r="K705" s="98"/>
      <c r="L705" s="276"/>
      <c r="M705" s="188"/>
      <c r="N705" s="188"/>
      <c r="O705" s="188"/>
      <c r="P705" s="188"/>
      <c r="Q705" s="188"/>
      <c r="R705" s="188"/>
      <c r="S705" s="188"/>
    </row>
    <row r="706" spans="2:19" s="189" customFormat="1" ht="16.5" x14ac:dyDescent="0.35">
      <c r="B706" s="320" t="s">
        <v>634</v>
      </c>
      <c r="C706" s="244">
        <v>200000</v>
      </c>
      <c r="D706" s="128">
        <v>0</v>
      </c>
      <c r="E706" s="202"/>
      <c r="F706" s="202"/>
      <c r="G706" s="202"/>
      <c r="H706" s="202"/>
      <c r="I706" s="202"/>
      <c r="J706" s="202"/>
      <c r="K706" s="98"/>
      <c r="L706" s="276"/>
      <c r="M706" s="188"/>
      <c r="N706" s="188"/>
      <c r="O706" s="188"/>
      <c r="P706" s="188"/>
      <c r="Q706" s="188"/>
      <c r="R706" s="188"/>
      <c r="S706" s="188"/>
    </row>
    <row r="707" spans="2:19" s="189" customFormat="1" ht="16.5" x14ac:dyDescent="0.35">
      <c r="B707" s="320" t="s">
        <v>635</v>
      </c>
      <c r="C707" s="244">
        <v>3000000</v>
      </c>
      <c r="D707" s="128">
        <v>0</v>
      </c>
      <c r="E707" s="202"/>
      <c r="F707" s="202"/>
      <c r="G707" s="202"/>
      <c r="H707" s="202"/>
      <c r="I707" s="202"/>
      <c r="J707" s="202"/>
      <c r="K707" s="98"/>
      <c r="L707" s="276"/>
      <c r="M707" s="188"/>
      <c r="N707" s="188"/>
      <c r="O707" s="188"/>
      <c r="P707" s="188"/>
      <c r="Q707" s="188"/>
      <c r="R707" s="188"/>
      <c r="S707" s="188"/>
    </row>
    <row r="708" spans="2:19" s="189" customFormat="1" ht="16.5" x14ac:dyDescent="0.35">
      <c r="B708" s="320" t="s">
        <v>529</v>
      </c>
      <c r="C708" s="244">
        <v>1191781</v>
      </c>
      <c r="D708" s="128">
        <v>0</v>
      </c>
      <c r="E708" s="202"/>
      <c r="F708" s="202"/>
      <c r="G708" s="202"/>
      <c r="H708" s="202"/>
      <c r="I708" s="202"/>
      <c r="J708" s="202"/>
      <c r="K708" s="98"/>
      <c r="L708" s="276"/>
      <c r="M708" s="188"/>
      <c r="N708" s="188"/>
      <c r="O708" s="188"/>
      <c r="P708" s="188"/>
      <c r="Q708" s="188"/>
      <c r="R708" s="188"/>
      <c r="S708" s="188"/>
    </row>
    <row r="709" spans="2:19" s="189" customFormat="1" ht="16.5" x14ac:dyDescent="0.35">
      <c r="B709" s="320" t="s">
        <v>636</v>
      </c>
      <c r="C709" s="244">
        <v>3500000</v>
      </c>
      <c r="D709" s="128">
        <v>0</v>
      </c>
      <c r="E709" s="202"/>
      <c r="F709" s="202"/>
      <c r="G709" s="202"/>
      <c r="H709" s="202"/>
      <c r="I709" s="202"/>
      <c r="J709" s="202"/>
      <c r="K709" s="98"/>
      <c r="L709" s="276"/>
      <c r="M709" s="188"/>
      <c r="N709" s="188"/>
      <c r="O709" s="188"/>
      <c r="P709" s="188"/>
      <c r="Q709" s="188"/>
      <c r="R709" s="188"/>
      <c r="S709" s="188"/>
    </row>
    <row r="710" spans="2:19" s="189" customFormat="1" ht="16.5" x14ac:dyDescent="0.35">
      <c r="B710" s="320" t="s">
        <v>637</v>
      </c>
      <c r="C710" s="244">
        <v>500000</v>
      </c>
      <c r="D710" s="128">
        <v>0</v>
      </c>
      <c r="E710" s="202"/>
      <c r="F710" s="202"/>
      <c r="G710" s="202"/>
      <c r="H710" s="202"/>
      <c r="I710" s="202"/>
      <c r="J710" s="202"/>
      <c r="K710" s="98"/>
      <c r="L710" s="276"/>
      <c r="M710" s="188"/>
      <c r="N710" s="188"/>
      <c r="O710" s="188"/>
      <c r="P710" s="188"/>
      <c r="Q710" s="188"/>
      <c r="R710" s="188"/>
      <c r="S710" s="188"/>
    </row>
    <row r="711" spans="2:19" s="189" customFormat="1" ht="16.5" x14ac:dyDescent="0.35">
      <c r="B711" s="320" t="s">
        <v>638</v>
      </c>
      <c r="C711" s="244">
        <v>95342</v>
      </c>
      <c r="D711" s="128">
        <v>0</v>
      </c>
      <c r="E711" s="202"/>
      <c r="F711" s="202"/>
      <c r="G711" s="202"/>
      <c r="H711" s="202"/>
      <c r="I711" s="202"/>
      <c r="J711" s="202"/>
      <c r="K711" s="98"/>
      <c r="L711" s="276"/>
      <c r="M711" s="188"/>
      <c r="N711" s="188"/>
      <c r="O711" s="188"/>
      <c r="P711" s="188"/>
      <c r="Q711" s="188"/>
      <c r="R711" s="188"/>
      <c r="S711" s="188"/>
    </row>
    <row r="712" spans="2:19" s="189" customFormat="1" ht="16.5" x14ac:dyDescent="0.35">
      <c r="B712" s="320" t="s">
        <v>639</v>
      </c>
      <c r="C712" s="244">
        <v>220479</v>
      </c>
      <c r="D712" s="128">
        <v>0</v>
      </c>
      <c r="E712" s="202"/>
      <c r="F712" s="202"/>
      <c r="G712" s="202"/>
      <c r="H712" s="202"/>
      <c r="I712" s="202"/>
      <c r="J712" s="202"/>
      <c r="K712" s="98"/>
      <c r="L712" s="276"/>
      <c r="M712" s="188"/>
      <c r="N712" s="188"/>
      <c r="O712" s="188"/>
      <c r="P712" s="188"/>
      <c r="Q712" s="188"/>
      <c r="R712" s="188"/>
      <c r="S712" s="188"/>
    </row>
    <row r="713" spans="2:19" s="189" customFormat="1" ht="16.5" x14ac:dyDescent="0.35">
      <c r="B713" s="320" t="s">
        <v>640</v>
      </c>
      <c r="C713" s="244">
        <v>119178</v>
      </c>
      <c r="D713" s="128">
        <v>0</v>
      </c>
      <c r="E713" s="202"/>
      <c r="F713" s="202"/>
      <c r="G713" s="202"/>
      <c r="H713" s="202"/>
      <c r="I713" s="202"/>
      <c r="J713" s="202"/>
      <c r="K713" s="98"/>
      <c r="L713" s="276"/>
      <c r="M713" s="188"/>
      <c r="N713" s="188"/>
      <c r="O713" s="188"/>
      <c r="P713" s="188"/>
      <c r="Q713" s="188"/>
      <c r="R713" s="188"/>
      <c r="S713" s="188"/>
    </row>
    <row r="714" spans="2:19" s="189" customFormat="1" ht="16.5" x14ac:dyDescent="0.35">
      <c r="B714" s="320" t="s">
        <v>641</v>
      </c>
      <c r="C714" s="244">
        <v>2715000</v>
      </c>
      <c r="D714" s="128">
        <v>0</v>
      </c>
      <c r="E714" s="202"/>
      <c r="F714" s="202"/>
      <c r="G714" s="202"/>
      <c r="H714" s="202"/>
      <c r="I714" s="202"/>
      <c r="J714" s="202"/>
      <c r="K714" s="98"/>
      <c r="L714" s="276"/>
      <c r="M714" s="188"/>
      <c r="N714" s="188"/>
      <c r="O714" s="188"/>
      <c r="P714" s="188"/>
      <c r="Q714" s="188"/>
      <c r="R714" s="188"/>
      <c r="S714" s="188"/>
    </row>
    <row r="715" spans="2:19" s="189" customFormat="1" ht="16.5" x14ac:dyDescent="0.35">
      <c r="B715" s="320" t="s">
        <v>642</v>
      </c>
      <c r="C715" s="244">
        <v>4000000</v>
      </c>
      <c r="D715" s="128">
        <v>0</v>
      </c>
      <c r="E715" s="202"/>
      <c r="F715" s="202"/>
      <c r="G715" s="202"/>
      <c r="H715" s="202"/>
      <c r="I715" s="202"/>
      <c r="J715" s="202"/>
      <c r="K715" s="98"/>
      <c r="L715" s="276"/>
      <c r="M715" s="188"/>
      <c r="N715" s="188"/>
      <c r="O715" s="188"/>
      <c r="P715" s="188"/>
      <c r="Q715" s="188"/>
      <c r="R715" s="188"/>
      <c r="S715" s="188"/>
    </row>
    <row r="716" spans="2:19" s="189" customFormat="1" ht="16.5" x14ac:dyDescent="0.35">
      <c r="B716" s="320" t="s">
        <v>643</v>
      </c>
      <c r="C716" s="244">
        <v>1000000</v>
      </c>
      <c r="D716" s="128">
        <v>0</v>
      </c>
      <c r="E716" s="202"/>
      <c r="F716" s="202"/>
      <c r="G716" s="202"/>
      <c r="H716" s="202"/>
      <c r="I716" s="202"/>
      <c r="J716" s="202"/>
      <c r="K716" s="98"/>
      <c r="L716" s="276"/>
      <c r="M716" s="188"/>
      <c r="N716" s="188"/>
      <c r="O716" s="188"/>
      <c r="P716" s="188"/>
      <c r="Q716" s="188"/>
      <c r="R716" s="188"/>
      <c r="S716" s="188"/>
    </row>
    <row r="717" spans="2:19" s="189" customFormat="1" ht="16.5" x14ac:dyDescent="0.35">
      <c r="B717" s="320" t="s">
        <v>644</v>
      </c>
      <c r="C717" s="244">
        <v>5000000</v>
      </c>
      <c r="D717" s="128">
        <v>0</v>
      </c>
      <c r="E717" s="202"/>
      <c r="F717" s="202"/>
      <c r="G717" s="202"/>
      <c r="H717" s="202"/>
      <c r="I717" s="202"/>
      <c r="J717" s="202"/>
      <c r="K717" s="98"/>
      <c r="L717" s="276"/>
      <c r="M717" s="188"/>
      <c r="N717" s="188"/>
      <c r="O717" s="188"/>
      <c r="P717" s="188"/>
      <c r="Q717" s="188"/>
      <c r="R717" s="188"/>
      <c r="S717" s="188"/>
    </row>
    <row r="718" spans="2:19" s="189" customFormat="1" ht="16.5" x14ac:dyDescent="0.35">
      <c r="B718" s="320" t="s">
        <v>645</v>
      </c>
      <c r="C718" s="244">
        <v>960000</v>
      </c>
      <c r="D718" s="128">
        <v>0</v>
      </c>
      <c r="E718" s="202"/>
      <c r="F718" s="202"/>
      <c r="G718" s="202"/>
      <c r="H718" s="202"/>
      <c r="I718" s="202"/>
      <c r="J718" s="202"/>
      <c r="K718" s="98"/>
      <c r="L718" s="276"/>
      <c r="M718" s="188"/>
      <c r="N718" s="188"/>
      <c r="O718" s="188"/>
      <c r="P718" s="188"/>
      <c r="Q718" s="188"/>
      <c r="R718" s="188"/>
      <c r="S718" s="188"/>
    </row>
    <row r="719" spans="2:19" s="189" customFormat="1" ht="16.5" x14ac:dyDescent="0.35">
      <c r="B719" s="320" t="s">
        <v>646</v>
      </c>
      <c r="C719" s="244">
        <v>367466</v>
      </c>
      <c r="D719" s="128">
        <v>0</v>
      </c>
      <c r="E719" s="202"/>
      <c r="F719" s="202"/>
      <c r="G719" s="202"/>
      <c r="H719" s="202"/>
      <c r="I719" s="202"/>
      <c r="J719" s="202"/>
      <c r="K719" s="98"/>
      <c r="L719" s="276"/>
      <c r="M719" s="188"/>
      <c r="N719" s="188"/>
      <c r="O719" s="188"/>
      <c r="P719" s="188"/>
      <c r="Q719" s="188"/>
      <c r="R719" s="188"/>
      <c r="S719" s="188"/>
    </row>
    <row r="720" spans="2:19" s="189" customFormat="1" ht="16.5" x14ac:dyDescent="0.35">
      <c r="B720" s="320" t="s">
        <v>647</v>
      </c>
      <c r="C720" s="244">
        <v>36747</v>
      </c>
      <c r="D720" s="128">
        <v>0</v>
      </c>
      <c r="E720" s="202"/>
      <c r="F720" s="202"/>
      <c r="G720" s="202"/>
      <c r="H720" s="202"/>
      <c r="I720" s="202"/>
      <c r="J720" s="202"/>
      <c r="K720" s="98"/>
      <c r="L720" s="276"/>
      <c r="M720" s="188"/>
      <c r="N720" s="188"/>
      <c r="O720" s="188"/>
      <c r="P720" s="188"/>
      <c r="Q720" s="188"/>
      <c r="R720" s="188"/>
      <c r="S720" s="188"/>
    </row>
    <row r="721" spans="2:19" s="189" customFormat="1" ht="16.5" x14ac:dyDescent="0.35">
      <c r="B721" s="320" t="s">
        <v>648</v>
      </c>
      <c r="C721" s="244">
        <v>100000</v>
      </c>
      <c r="D721" s="128">
        <v>0</v>
      </c>
      <c r="E721" s="202"/>
      <c r="F721" s="202"/>
      <c r="G721" s="202"/>
      <c r="H721" s="202"/>
      <c r="I721" s="202"/>
      <c r="J721" s="202"/>
      <c r="K721" s="98"/>
      <c r="L721" s="276"/>
      <c r="M721" s="188"/>
      <c r="N721" s="188"/>
      <c r="O721" s="188"/>
      <c r="P721" s="188"/>
      <c r="Q721" s="188"/>
      <c r="R721" s="188"/>
      <c r="S721" s="188"/>
    </row>
    <row r="722" spans="2:19" s="189" customFormat="1" ht="16.5" x14ac:dyDescent="0.35">
      <c r="B722" s="320" t="s">
        <v>649</v>
      </c>
      <c r="C722" s="244">
        <v>4000000</v>
      </c>
      <c r="D722" s="128">
        <v>0</v>
      </c>
      <c r="E722" s="202"/>
      <c r="F722" s="202"/>
      <c r="G722" s="202"/>
      <c r="H722" s="202"/>
      <c r="I722" s="202"/>
      <c r="J722" s="202"/>
      <c r="K722" s="98"/>
      <c r="L722" s="276"/>
      <c r="M722" s="188"/>
      <c r="N722" s="188"/>
      <c r="O722" s="188"/>
      <c r="P722" s="188"/>
      <c r="Q722" s="188"/>
      <c r="R722" s="188"/>
      <c r="S722" s="188"/>
    </row>
    <row r="723" spans="2:19" s="189" customFormat="1" ht="16.5" x14ac:dyDescent="0.35">
      <c r="B723" s="320" t="s">
        <v>650</v>
      </c>
      <c r="C723" s="244">
        <v>5500000</v>
      </c>
      <c r="D723" s="128">
        <v>0</v>
      </c>
      <c r="E723" s="202"/>
      <c r="F723" s="202"/>
      <c r="G723" s="202"/>
      <c r="H723" s="202"/>
      <c r="I723" s="202"/>
      <c r="J723" s="202"/>
      <c r="K723" s="98"/>
      <c r="L723" s="276"/>
      <c r="M723" s="188"/>
      <c r="N723" s="188"/>
      <c r="O723" s="188"/>
      <c r="P723" s="188"/>
      <c r="Q723" s="188"/>
      <c r="R723" s="188"/>
      <c r="S723" s="188"/>
    </row>
    <row r="724" spans="2:19" s="189" customFormat="1" ht="16.5" x14ac:dyDescent="0.35">
      <c r="B724" s="320" t="s">
        <v>651</v>
      </c>
      <c r="C724" s="244">
        <v>1000000</v>
      </c>
      <c r="D724" s="128">
        <v>0</v>
      </c>
      <c r="E724" s="202"/>
      <c r="F724" s="202"/>
      <c r="G724" s="202"/>
      <c r="H724" s="202"/>
      <c r="I724" s="202"/>
      <c r="J724" s="202"/>
      <c r="K724" s="98"/>
      <c r="L724" s="276"/>
      <c r="M724" s="188"/>
      <c r="N724" s="188"/>
      <c r="O724" s="188"/>
      <c r="P724" s="188"/>
      <c r="Q724" s="188"/>
      <c r="R724" s="188"/>
      <c r="S724" s="188"/>
    </row>
    <row r="725" spans="2:19" s="189" customFormat="1" ht="16.5" x14ac:dyDescent="0.35">
      <c r="B725" s="320" t="s">
        <v>652</v>
      </c>
      <c r="C725" s="244">
        <v>500000</v>
      </c>
      <c r="D725" s="128">
        <v>0</v>
      </c>
      <c r="E725" s="202"/>
      <c r="F725" s="202"/>
      <c r="G725" s="202"/>
      <c r="H725" s="202"/>
      <c r="I725" s="202"/>
      <c r="J725" s="202"/>
      <c r="K725" s="98"/>
      <c r="L725" s="276"/>
      <c r="M725" s="188"/>
      <c r="N725" s="188"/>
      <c r="O725" s="188"/>
      <c r="P725" s="188"/>
      <c r="Q725" s="188"/>
      <c r="R725" s="188"/>
      <c r="S725" s="188"/>
    </row>
    <row r="726" spans="2:19" s="189" customFormat="1" ht="16.5" x14ac:dyDescent="0.35">
      <c r="B726" s="320" t="s">
        <v>653</v>
      </c>
      <c r="C726" s="244">
        <v>40000000</v>
      </c>
      <c r="D726" s="128">
        <v>0</v>
      </c>
      <c r="E726" s="202"/>
      <c r="F726" s="202"/>
      <c r="G726" s="202"/>
      <c r="H726" s="202"/>
      <c r="I726" s="202"/>
      <c r="J726" s="202"/>
      <c r="K726" s="98"/>
      <c r="L726" s="276"/>
      <c r="M726" s="188"/>
      <c r="N726" s="188"/>
      <c r="O726" s="188"/>
      <c r="P726" s="188"/>
      <c r="Q726" s="188"/>
      <c r="R726" s="188"/>
      <c r="S726" s="188"/>
    </row>
    <row r="727" spans="2:19" s="189" customFormat="1" ht="16.5" x14ac:dyDescent="0.35">
      <c r="B727" s="320" t="s">
        <v>654</v>
      </c>
      <c r="C727" s="244">
        <v>2400000</v>
      </c>
      <c r="D727" s="128">
        <v>0</v>
      </c>
      <c r="E727" s="202"/>
      <c r="F727" s="202"/>
      <c r="G727" s="202"/>
      <c r="H727" s="202"/>
      <c r="I727" s="202"/>
      <c r="J727" s="202"/>
      <c r="K727" s="98"/>
      <c r="L727" s="276"/>
      <c r="M727" s="188"/>
      <c r="N727" s="188"/>
      <c r="O727" s="188"/>
      <c r="P727" s="188"/>
      <c r="Q727" s="188"/>
      <c r="R727" s="188"/>
      <c r="S727" s="188"/>
    </row>
    <row r="728" spans="2:19" s="189" customFormat="1" ht="16.5" x14ac:dyDescent="0.35">
      <c r="B728" s="320" t="s">
        <v>655</v>
      </c>
      <c r="C728" s="244">
        <v>13000000</v>
      </c>
      <c r="D728" s="128">
        <v>0</v>
      </c>
      <c r="E728" s="202"/>
      <c r="F728" s="202"/>
      <c r="G728" s="202"/>
      <c r="H728" s="202"/>
      <c r="I728" s="202"/>
      <c r="J728" s="202"/>
      <c r="K728" s="98"/>
      <c r="L728" s="276"/>
      <c r="M728" s="188"/>
      <c r="N728" s="188"/>
      <c r="O728" s="188"/>
      <c r="P728" s="188"/>
      <c r="Q728" s="188"/>
      <c r="R728" s="188"/>
      <c r="S728" s="188"/>
    </row>
    <row r="729" spans="2:19" s="189" customFormat="1" ht="16.5" x14ac:dyDescent="0.35">
      <c r="B729" s="320" t="s">
        <v>656</v>
      </c>
      <c r="C729" s="244">
        <v>119178</v>
      </c>
      <c r="D729" s="128">
        <v>0</v>
      </c>
      <c r="E729" s="202"/>
      <c r="F729" s="202"/>
      <c r="G729" s="202"/>
      <c r="H729" s="202"/>
      <c r="I729" s="202"/>
      <c r="J729" s="202"/>
      <c r="K729" s="98"/>
      <c r="L729" s="276"/>
      <c r="M729" s="188"/>
      <c r="N729" s="188"/>
      <c r="O729" s="188"/>
      <c r="P729" s="188"/>
      <c r="Q729" s="188"/>
      <c r="R729" s="188"/>
      <c r="S729" s="188"/>
    </row>
    <row r="730" spans="2:19" s="189" customFormat="1" ht="16.5" x14ac:dyDescent="0.35">
      <c r="B730" s="320" t="s">
        <v>657</v>
      </c>
      <c r="C730" s="244">
        <v>852123</v>
      </c>
      <c r="D730" s="128">
        <v>0</v>
      </c>
      <c r="E730" s="202"/>
      <c r="F730" s="202"/>
      <c r="G730" s="202"/>
      <c r="H730" s="202"/>
      <c r="I730" s="202"/>
      <c r="J730" s="202"/>
      <c r="K730" s="98"/>
      <c r="L730" s="276"/>
      <c r="M730" s="188"/>
      <c r="N730" s="188"/>
      <c r="O730" s="188"/>
      <c r="P730" s="188"/>
      <c r="Q730" s="188"/>
      <c r="R730" s="188"/>
      <c r="S730" s="188"/>
    </row>
    <row r="731" spans="2:19" s="189" customFormat="1" ht="16.5" x14ac:dyDescent="0.35">
      <c r="B731" s="320" t="s">
        <v>658</v>
      </c>
      <c r="C731" s="244">
        <v>100000</v>
      </c>
      <c r="D731" s="128">
        <v>0</v>
      </c>
      <c r="E731" s="202"/>
      <c r="F731" s="202"/>
      <c r="G731" s="202"/>
      <c r="H731" s="202"/>
      <c r="I731" s="202"/>
      <c r="J731" s="202"/>
      <c r="K731" s="98"/>
      <c r="L731" s="276"/>
      <c r="M731" s="188"/>
      <c r="N731" s="188"/>
      <c r="O731" s="188"/>
      <c r="P731" s="188"/>
      <c r="Q731" s="188"/>
      <c r="R731" s="188"/>
      <c r="S731" s="188"/>
    </row>
    <row r="732" spans="2:19" s="189" customFormat="1" ht="16.5" x14ac:dyDescent="0.35">
      <c r="B732" s="320" t="s">
        <v>659</v>
      </c>
      <c r="C732" s="244">
        <v>500000</v>
      </c>
      <c r="D732" s="128">
        <v>0</v>
      </c>
      <c r="E732" s="202"/>
      <c r="F732" s="202"/>
      <c r="G732" s="202"/>
      <c r="H732" s="202"/>
      <c r="I732" s="202"/>
      <c r="J732" s="202"/>
      <c r="K732" s="98"/>
      <c r="L732" s="276"/>
      <c r="M732" s="188"/>
      <c r="N732" s="188"/>
      <c r="O732" s="188"/>
      <c r="P732" s="188"/>
      <c r="Q732" s="188"/>
      <c r="R732" s="188"/>
      <c r="S732" s="188"/>
    </row>
    <row r="733" spans="2:19" s="189" customFormat="1" ht="16.5" x14ac:dyDescent="0.35">
      <c r="B733" s="320" t="s">
        <v>660</v>
      </c>
      <c r="C733" s="244">
        <v>4500000</v>
      </c>
      <c r="D733" s="128">
        <v>0</v>
      </c>
      <c r="E733" s="202"/>
      <c r="F733" s="202"/>
      <c r="G733" s="202"/>
      <c r="H733" s="202"/>
      <c r="I733" s="202"/>
      <c r="J733" s="202"/>
      <c r="K733" s="98"/>
      <c r="L733" s="276"/>
      <c r="M733" s="188"/>
      <c r="N733" s="188"/>
      <c r="O733" s="188"/>
      <c r="P733" s="188"/>
      <c r="Q733" s="188"/>
      <c r="R733" s="188"/>
      <c r="S733" s="188"/>
    </row>
    <row r="734" spans="2:19" s="189" customFormat="1" ht="16.5" x14ac:dyDescent="0.35">
      <c r="B734" s="320" t="s">
        <v>661</v>
      </c>
      <c r="C734" s="244">
        <v>900000</v>
      </c>
      <c r="D734" s="128">
        <v>0</v>
      </c>
      <c r="E734" s="202"/>
      <c r="F734" s="202"/>
      <c r="G734" s="202"/>
      <c r="H734" s="202"/>
      <c r="I734" s="202"/>
      <c r="J734" s="202"/>
      <c r="K734" s="98"/>
      <c r="L734" s="276"/>
      <c r="M734" s="188"/>
      <c r="N734" s="188"/>
      <c r="O734" s="188"/>
      <c r="P734" s="188"/>
      <c r="Q734" s="188"/>
      <c r="R734" s="188"/>
      <c r="S734" s="188"/>
    </row>
    <row r="735" spans="2:19" s="189" customFormat="1" ht="16.5" x14ac:dyDescent="0.35">
      <c r="B735" s="320" t="s">
        <v>662</v>
      </c>
      <c r="C735" s="244">
        <v>357534</v>
      </c>
      <c r="D735" s="128">
        <v>0</v>
      </c>
      <c r="E735" s="202"/>
      <c r="F735" s="202"/>
      <c r="G735" s="202"/>
      <c r="H735" s="202"/>
      <c r="I735" s="202"/>
      <c r="J735" s="202"/>
      <c r="K735" s="98"/>
      <c r="L735" s="276"/>
      <c r="M735" s="188"/>
      <c r="N735" s="188"/>
      <c r="O735" s="188"/>
      <c r="P735" s="188"/>
      <c r="Q735" s="188"/>
      <c r="R735" s="188"/>
      <c r="S735" s="188"/>
    </row>
    <row r="736" spans="2:19" s="189" customFormat="1" ht="16.5" x14ac:dyDescent="0.35">
      <c r="B736" s="320" t="s">
        <v>663</v>
      </c>
      <c r="C736" s="244">
        <v>100000</v>
      </c>
      <c r="D736" s="128">
        <v>0</v>
      </c>
      <c r="E736" s="202"/>
      <c r="F736" s="202"/>
      <c r="G736" s="202"/>
      <c r="H736" s="202"/>
      <c r="I736" s="202"/>
      <c r="J736" s="202"/>
      <c r="K736" s="98"/>
      <c r="L736" s="276"/>
      <c r="M736" s="188"/>
      <c r="N736" s="188"/>
      <c r="O736" s="188"/>
      <c r="P736" s="188"/>
      <c r="Q736" s="188"/>
      <c r="R736" s="188"/>
      <c r="S736" s="188"/>
    </row>
    <row r="737" spans="2:19" s="189" customFormat="1" ht="16.5" x14ac:dyDescent="0.35">
      <c r="B737" s="320" t="s">
        <v>525</v>
      </c>
      <c r="C737" s="244">
        <v>4000000</v>
      </c>
      <c r="D737" s="128">
        <v>0</v>
      </c>
      <c r="E737" s="202"/>
      <c r="F737" s="202"/>
      <c r="G737" s="202"/>
      <c r="H737" s="202"/>
      <c r="I737" s="202"/>
      <c r="J737" s="202"/>
      <c r="K737" s="98"/>
      <c r="L737" s="276"/>
      <c r="M737" s="188"/>
      <c r="N737" s="188"/>
      <c r="O737" s="188"/>
      <c r="P737" s="188"/>
      <c r="Q737" s="188"/>
      <c r="R737" s="188"/>
      <c r="S737" s="188"/>
    </row>
    <row r="738" spans="2:19" s="189" customFormat="1" ht="16.5" x14ac:dyDescent="0.35">
      <c r="B738" s="320" t="s">
        <v>664</v>
      </c>
      <c r="C738" s="244">
        <v>12200532</v>
      </c>
      <c r="D738" s="128">
        <v>0</v>
      </c>
      <c r="E738" s="202"/>
      <c r="F738" s="202"/>
      <c r="G738" s="202"/>
      <c r="H738" s="202"/>
      <c r="I738" s="202"/>
      <c r="J738" s="202"/>
      <c r="K738" s="98"/>
      <c r="L738" s="276"/>
      <c r="M738" s="188"/>
      <c r="N738" s="188"/>
      <c r="O738" s="188"/>
      <c r="P738" s="188"/>
      <c r="Q738" s="188"/>
      <c r="R738" s="188"/>
      <c r="S738" s="188"/>
    </row>
    <row r="739" spans="2:19" s="189" customFormat="1" ht="16.5" x14ac:dyDescent="0.35">
      <c r="B739" s="320" t="s">
        <v>665</v>
      </c>
      <c r="C739" s="244">
        <v>1000000</v>
      </c>
      <c r="D739" s="128">
        <v>0</v>
      </c>
      <c r="E739" s="202"/>
      <c r="F739" s="202"/>
      <c r="G739" s="202"/>
      <c r="H739" s="202"/>
      <c r="I739" s="202"/>
      <c r="J739" s="202"/>
      <c r="K739" s="98"/>
      <c r="L739" s="276"/>
      <c r="M739" s="188"/>
      <c r="N739" s="188"/>
      <c r="O739" s="188"/>
      <c r="P739" s="188"/>
      <c r="Q739" s="188"/>
      <c r="R739" s="188"/>
      <c r="S739" s="188"/>
    </row>
    <row r="740" spans="2:19" s="189" customFormat="1" ht="16.5" x14ac:dyDescent="0.35">
      <c r="B740" s="320" t="s">
        <v>666</v>
      </c>
      <c r="C740" s="244">
        <v>250000</v>
      </c>
      <c r="D740" s="128">
        <v>0</v>
      </c>
      <c r="E740" s="202"/>
      <c r="F740" s="202"/>
      <c r="G740" s="202"/>
      <c r="H740" s="202"/>
      <c r="I740" s="202"/>
      <c r="J740" s="202"/>
      <c r="K740" s="98"/>
      <c r="L740" s="276"/>
      <c r="M740" s="188"/>
      <c r="N740" s="188"/>
      <c r="O740" s="188"/>
      <c r="P740" s="188"/>
      <c r="Q740" s="188"/>
      <c r="R740" s="188"/>
      <c r="S740" s="188"/>
    </row>
    <row r="741" spans="2:19" s="189" customFormat="1" ht="16.5" x14ac:dyDescent="0.35">
      <c r="B741" s="320" t="s">
        <v>667</v>
      </c>
      <c r="C741" s="244">
        <v>417123</v>
      </c>
      <c r="D741" s="128">
        <v>0</v>
      </c>
      <c r="E741" s="202"/>
      <c r="F741" s="202"/>
      <c r="G741" s="202"/>
      <c r="H741" s="202"/>
      <c r="I741" s="202"/>
      <c r="J741" s="202"/>
      <c r="K741" s="98"/>
      <c r="L741" s="276"/>
      <c r="M741" s="188"/>
      <c r="N741" s="188"/>
      <c r="O741" s="188"/>
      <c r="P741" s="188"/>
      <c r="Q741" s="188"/>
      <c r="R741" s="188"/>
      <c r="S741" s="188"/>
    </row>
    <row r="742" spans="2:19" s="189" customFormat="1" ht="16.5" x14ac:dyDescent="0.35">
      <c r="B742" s="320" t="s">
        <v>571</v>
      </c>
      <c r="C742" s="244">
        <v>5000</v>
      </c>
      <c r="D742" s="244">
        <v>5000</v>
      </c>
      <c r="E742" s="202"/>
      <c r="F742" s="202"/>
      <c r="G742" s="202"/>
      <c r="H742" s="202"/>
      <c r="I742" s="202"/>
      <c r="J742" s="202"/>
      <c r="K742" s="98"/>
      <c r="L742" s="276"/>
      <c r="M742" s="188"/>
      <c r="N742" s="188"/>
      <c r="O742" s="188"/>
      <c r="P742" s="188"/>
      <c r="Q742" s="188"/>
      <c r="R742" s="188"/>
      <c r="S742" s="188"/>
    </row>
    <row r="743" spans="2:19" s="189" customFormat="1" ht="16.5" x14ac:dyDescent="0.35">
      <c r="B743" s="324" t="s">
        <v>572</v>
      </c>
      <c r="C743" s="249">
        <f>SUM(C608:C742)</f>
        <v>1522972668</v>
      </c>
      <c r="D743" s="249">
        <f>SUM(D608:D742)</f>
        <v>7054760000</v>
      </c>
      <c r="E743" s="318"/>
      <c r="F743" s="318"/>
      <c r="G743" s="202"/>
      <c r="H743" s="202"/>
      <c r="I743" s="202"/>
      <c r="J743" s="202"/>
      <c r="K743" s="98"/>
      <c r="L743" s="276"/>
      <c r="M743" s="188"/>
      <c r="N743" s="188"/>
      <c r="O743" s="188"/>
      <c r="P743" s="188"/>
      <c r="Q743" s="188"/>
      <c r="R743" s="188"/>
      <c r="S743" s="188"/>
    </row>
    <row r="744" spans="2:19" s="189" customFormat="1" ht="17.399999999999999" customHeight="1" x14ac:dyDescent="0.35">
      <c r="B744" s="187"/>
      <c r="C744" s="188"/>
      <c r="D744" s="188"/>
      <c r="E744" s="202"/>
      <c r="F744" s="188"/>
      <c r="G744" s="325"/>
      <c r="H744" s="188"/>
      <c r="I744" s="188"/>
      <c r="J744" s="188"/>
      <c r="K744" s="188"/>
      <c r="L744" s="223"/>
      <c r="M744" s="223"/>
      <c r="N744" s="188"/>
      <c r="O744" s="188"/>
      <c r="P744" s="188"/>
      <c r="Q744" s="188"/>
      <c r="R744" s="188"/>
      <c r="S744" s="188"/>
    </row>
    <row r="745" spans="2:19" s="189" customFormat="1" ht="15" customHeight="1" x14ac:dyDescent="0.35">
      <c r="B745" s="202" t="s">
        <v>573</v>
      </c>
      <c r="C745" s="188"/>
      <c r="D745" s="188"/>
      <c r="E745" s="202"/>
      <c r="F745" s="188"/>
      <c r="G745" s="325"/>
      <c r="H745" s="188"/>
      <c r="I745" s="188"/>
      <c r="J745" s="188"/>
      <c r="K745" s="188"/>
      <c r="L745" s="223"/>
      <c r="M745" s="223"/>
      <c r="N745" s="188"/>
      <c r="O745" s="188"/>
      <c r="P745" s="188"/>
      <c r="Q745" s="188"/>
      <c r="R745" s="188"/>
      <c r="S745" s="188"/>
    </row>
    <row r="746" spans="2:19" s="189" customFormat="1" ht="15" customHeight="1" x14ac:dyDescent="0.35">
      <c r="B746" s="187"/>
      <c r="C746" s="188"/>
      <c r="D746" s="188"/>
      <c r="E746" s="202"/>
      <c r="F746" s="188"/>
      <c r="G746" s="325"/>
      <c r="H746" s="188"/>
      <c r="I746" s="188"/>
      <c r="J746" s="188"/>
      <c r="K746" s="188"/>
      <c r="L746" s="223"/>
      <c r="M746" s="223"/>
      <c r="N746" s="188"/>
      <c r="O746" s="188"/>
      <c r="P746" s="188"/>
      <c r="Q746" s="188"/>
      <c r="R746" s="188"/>
      <c r="S746" s="188"/>
    </row>
    <row r="747" spans="2:19" s="189" customFormat="1" ht="15" customHeight="1" x14ac:dyDescent="0.35">
      <c r="B747" s="397" t="s">
        <v>29</v>
      </c>
      <c r="C747" s="319" t="s">
        <v>418</v>
      </c>
      <c r="D747" s="319" t="s">
        <v>419</v>
      </c>
      <c r="E747" s="202"/>
      <c r="F747" s="188"/>
      <c r="G747" s="325"/>
      <c r="H747" s="188"/>
      <c r="I747" s="188"/>
      <c r="J747" s="188"/>
      <c r="K747" s="188"/>
      <c r="L747" s="223"/>
      <c r="M747" s="223"/>
      <c r="N747" s="188"/>
      <c r="O747" s="188"/>
      <c r="P747" s="188"/>
      <c r="Q747" s="188"/>
      <c r="R747" s="188"/>
      <c r="S747" s="188"/>
    </row>
    <row r="748" spans="2:19" s="189" customFormat="1" ht="15" customHeight="1" x14ac:dyDescent="0.35">
      <c r="B748" s="397"/>
      <c r="C748" s="319" t="s">
        <v>75</v>
      </c>
      <c r="D748" s="319" t="s">
        <v>75</v>
      </c>
      <c r="E748" s="202"/>
      <c r="F748" s="188"/>
      <c r="G748" s="325"/>
      <c r="H748" s="188"/>
      <c r="I748" s="188"/>
      <c r="J748" s="188"/>
      <c r="K748" s="188"/>
      <c r="L748" s="223"/>
      <c r="M748" s="223"/>
      <c r="N748" s="188"/>
      <c r="O748" s="188"/>
      <c r="P748" s="188"/>
      <c r="Q748" s="188"/>
      <c r="R748" s="188"/>
      <c r="S748" s="188"/>
    </row>
    <row r="749" spans="2:19" s="189" customFormat="1" ht="15" customHeight="1" x14ac:dyDescent="0.35">
      <c r="B749" s="320" t="s">
        <v>574</v>
      </c>
      <c r="C749" s="244">
        <v>18531</v>
      </c>
      <c r="D749" s="244">
        <v>2552</v>
      </c>
      <c r="E749" s="202"/>
      <c r="F749" s="188"/>
      <c r="G749" s="325"/>
      <c r="H749" s="188"/>
      <c r="I749" s="188"/>
      <c r="J749" s="188"/>
      <c r="K749" s="188"/>
      <c r="L749" s="223"/>
      <c r="M749" s="223"/>
      <c r="N749" s="188"/>
      <c r="O749" s="188"/>
      <c r="P749" s="188"/>
      <c r="Q749" s="188"/>
      <c r="R749" s="188"/>
      <c r="S749" s="188"/>
    </row>
    <row r="750" spans="2:19" s="189" customFormat="1" ht="15" customHeight="1" x14ac:dyDescent="0.35">
      <c r="B750" s="320" t="s">
        <v>575</v>
      </c>
      <c r="C750" s="244">
        <v>1567731</v>
      </c>
      <c r="D750" s="244">
        <v>1567731</v>
      </c>
      <c r="E750" s="202"/>
      <c r="F750" s="188"/>
      <c r="G750" s="325"/>
      <c r="H750" s="188"/>
      <c r="I750" s="188"/>
      <c r="J750" s="188"/>
      <c r="K750" s="188"/>
      <c r="L750" s="223"/>
      <c r="M750" s="223"/>
      <c r="N750" s="188"/>
      <c r="O750" s="188"/>
      <c r="P750" s="188"/>
      <c r="Q750" s="188"/>
      <c r="R750" s="188"/>
      <c r="S750" s="188"/>
    </row>
    <row r="751" spans="2:19" s="189" customFormat="1" ht="15" customHeight="1" x14ac:dyDescent="0.35">
      <c r="B751" s="320" t="s">
        <v>576</v>
      </c>
      <c r="C751" s="128">
        <v>0</v>
      </c>
      <c r="D751" s="244">
        <v>9289479</v>
      </c>
      <c r="E751" s="202"/>
      <c r="F751" s="188"/>
      <c r="G751" s="325"/>
      <c r="H751" s="188"/>
      <c r="I751" s="188"/>
      <c r="J751" s="188"/>
      <c r="K751" s="188"/>
      <c r="L751" s="223"/>
      <c r="M751" s="223"/>
      <c r="N751" s="188"/>
      <c r="O751" s="188"/>
      <c r="P751" s="188"/>
      <c r="Q751" s="188"/>
      <c r="R751" s="188"/>
      <c r="S751" s="188"/>
    </row>
    <row r="752" spans="2:19" s="189" customFormat="1" ht="15" customHeight="1" x14ac:dyDescent="0.35">
      <c r="B752" s="320" t="s">
        <v>668</v>
      </c>
      <c r="C752" s="244">
        <v>4275</v>
      </c>
      <c r="D752" s="128">
        <v>0</v>
      </c>
      <c r="E752" s="202"/>
      <c r="F752" s="188"/>
      <c r="G752" s="325"/>
      <c r="H752" s="188"/>
      <c r="I752" s="188"/>
      <c r="J752" s="188"/>
      <c r="K752" s="188"/>
      <c r="L752" s="223"/>
      <c r="M752" s="223"/>
      <c r="N752" s="188"/>
      <c r="O752" s="188"/>
      <c r="P752" s="188"/>
      <c r="Q752" s="188"/>
      <c r="R752" s="188"/>
      <c r="S752" s="188"/>
    </row>
    <row r="753" spans="2:19" s="189" customFormat="1" ht="15" customHeight="1" x14ac:dyDescent="0.35">
      <c r="B753" s="320" t="s">
        <v>669</v>
      </c>
      <c r="C753" s="244">
        <v>1296482</v>
      </c>
      <c r="D753" s="128">
        <v>0</v>
      </c>
      <c r="E753" s="352"/>
      <c r="F753" s="348"/>
      <c r="G753" s="325"/>
      <c r="H753" s="188"/>
      <c r="I753" s="188"/>
      <c r="J753" s="188"/>
      <c r="K753" s="188"/>
      <c r="L753" s="223"/>
      <c r="M753" s="223"/>
      <c r="N753" s="188"/>
      <c r="O753" s="188"/>
      <c r="P753" s="188"/>
      <c r="Q753" s="188"/>
      <c r="R753" s="188"/>
      <c r="S753" s="188"/>
    </row>
    <row r="754" spans="2:19" s="189" customFormat="1" ht="15" customHeight="1" x14ac:dyDescent="0.35">
      <c r="B754" s="324" t="s">
        <v>577</v>
      </c>
      <c r="C754" s="249">
        <v>2887019</v>
      </c>
      <c r="D754" s="249">
        <v>10859762</v>
      </c>
      <c r="E754" s="352"/>
      <c r="F754" s="348"/>
      <c r="G754" s="325"/>
      <c r="H754" s="188"/>
      <c r="I754" s="188"/>
      <c r="J754" s="188"/>
      <c r="K754" s="188"/>
      <c r="L754" s="223"/>
      <c r="M754" s="223"/>
      <c r="N754" s="188"/>
      <c r="O754" s="188"/>
      <c r="P754" s="188"/>
      <c r="Q754" s="188"/>
      <c r="R754" s="188"/>
      <c r="S754" s="188"/>
    </row>
    <row r="755" spans="2:19" s="189" customFormat="1" ht="15" customHeight="1" x14ac:dyDescent="0.35">
      <c r="B755" s="187"/>
      <c r="C755" s="188"/>
      <c r="D755" s="188"/>
      <c r="E755" s="352"/>
      <c r="F755" s="348"/>
      <c r="G755" s="325"/>
      <c r="H755" s="188"/>
      <c r="I755" s="188"/>
      <c r="J755" s="188"/>
      <c r="K755" s="188"/>
      <c r="L755" s="223"/>
      <c r="M755" s="223"/>
      <c r="N755" s="188"/>
      <c r="O755" s="188"/>
      <c r="P755" s="188"/>
      <c r="Q755" s="188"/>
      <c r="R755" s="188"/>
      <c r="S755" s="188"/>
    </row>
    <row r="756" spans="2:19" s="189" customFormat="1" ht="15" customHeight="1" x14ac:dyDescent="0.35">
      <c r="B756" s="324" t="s">
        <v>578</v>
      </c>
      <c r="C756" s="249">
        <v>1525859687</v>
      </c>
      <c r="D756" s="249">
        <v>7065619762</v>
      </c>
      <c r="E756" s="353">
        <f>+C756-EAN!D18</f>
        <v>0</v>
      </c>
      <c r="F756" s="350">
        <f>+D756-EAN!E18</f>
        <v>0</v>
      </c>
      <c r="G756" s="325"/>
      <c r="H756" s="188"/>
      <c r="I756" s="188"/>
      <c r="J756" s="188"/>
      <c r="K756" s="188"/>
      <c r="L756" s="223"/>
      <c r="M756" s="223"/>
      <c r="N756" s="188"/>
      <c r="O756" s="188"/>
      <c r="P756" s="188"/>
      <c r="Q756" s="188"/>
      <c r="R756" s="188"/>
      <c r="S756" s="188"/>
    </row>
    <row r="757" spans="2:19" s="189" customFormat="1" ht="16.5" x14ac:dyDescent="0.35">
      <c r="B757" s="187"/>
      <c r="C757" s="188"/>
      <c r="D757" s="188"/>
      <c r="E757" s="348"/>
      <c r="F757" s="348"/>
      <c r="G757" s="188"/>
      <c r="H757" s="188"/>
      <c r="I757" s="188"/>
      <c r="J757" s="188"/>
      <c r="K757" s="223"/>
      <c r="L757" s="223"/>
      <c r="M757" s="223"/>
      <c r="N757" s="188"/>
      <c r="O757" s="188"/>
      <c r="P757" s="188"/>
      <c r="Q757" s="223"/>
      <c r="R757" s="188"/>
      <c r="S757" s="188"/>
    </row>
    <row r="758" spans="2:19" s="189" customFormat="1" ht="16.5" x14ac:dyDescent="0.35">
      <c r="B758" s="187"/>
      <c r="C758" s="188"/>
      <c r="D758" s="188"/>
      <c r="E758" s="188"/>
      <c r="F758" s="188"/>
      <c r="G758" s="188"/>
      <c r="H758" s="188"/>
      <c r="I758" s="188"/>
      <c r="J758" s="188"/>
      <c r="K758" s="223"/>
      <c r="L758" s="223"/>
      <c r="M758" s="223"/>
      <c r="N758" s="188"/>
      <c r="O758" s="188"/>
      <c r="P758" s="188"/>
      <c r="Q758" s="223"/>
      <c r="R758" s="188"/>
      <c r="S758" s="188"/>
    </row>
    <row r="759" spans="2:19" s="189" customFormat="1" ht="16.5" x14ac:dyDescent="0.35">
      <c r="B759" s="326" t="s">
        <v>673</v>
      </c>
      <c r="C759" s="188"/>
      <c r="D759" s="188"/>
      <c r="E759" s="188"/>
      <c r="F759" s="188"/>
      <c r="G759" s="325"/>
      <c r="H759" s="188"/>
      <c r="I759" s="188"/>
      <c r="J759" s="223"/>
      <c r="K759" s="223"/>
      <c r="L759" s="223"/>
      <c r="M759" s="188"/>
      <c r="N759" s="188"/>
      <c r="O759" s="188"/>
      <c r="P759" s="188"/>
      <c r="Q759" s="188"/>
      <c r="R759" s="188"/>
      <c r="S759" s="188"/>
    </row>
    <row r="760" spans="2:19" s="189" customFormat="1" ht="16.5" x14ac:dyDescent="0.35">
      <c r="B760" s="187"/>
      <c r="C760" s="188"/>
      <c r="D760" s="188"/>
      <c r="E760" s="188"/>
      <c r="F760" s="188"/>
      <c r="G760" s="325"/>
      <c r="H760" s="188"/>
      <c r="I760" s="188"/>
      <c r="J760" s="188"/>
      <c r="K760" s="188"/>
      <c r="L760" s="223"/>
      <c r="M760" s="223"/>
      <c r="N760" s="188"/>
      <c r="O760" s="188"/>
      <c r="P760" s="188"/>
      <c r="Q760" s="188"/>
      <c r="R760" s="188"/>
      <c r="S760" s="188"/>
    </row>
    <row r="761" spans="2:19" s="189" customFormat="1" ht="17.399999999999999" customHeight="1" x14ac:dyDescent="0.35">
      <c r="B761" s="202" t="s">
        <v>28</v>
      </c>
      <c r="C761" s="188"/>
      <c r="D761" s="188"/>
      <c r="E761" s="188"/>
      <c r="F761" s="188"/>
      <c r="G761" s="325"/>
      <c r="H761" s="188"/>
      <c r="I761" s="188"/>
      <c r="J761" s="188"/>
      <c r="K761" s="188"/>
      <c r="L761" s="188"/>
      <c r="M761" s="188"/>
      <c r="N761" s="188"/>
      <c r="O761" s="188"/>
      <c r="P761" s="188"/>
      <c r="Q761" s="188"/>
      <c r="R761" s="188"/>
      <c r="S761" s="188"/>
    </row>
    <row r="762" spans="2:19" s="189" customFormat="1" ht="15" customHeight="1" x14ac:dyDescent="0.35">
      <c r="B762" s="187"/>
      <c r="C762" s="188"/>
      <c r="D762" s="188"/>
      <c r="E762" s="188"/>
      <c r="F762" s="188"/>
      <c r="G762" s="325"/>
      <c r="H762" s="188"/>
      <c r="I762" s="188"/>
      <c r="J762" s="188"/>
      <c r="K762" s="188"/>
      <c r="L762" s="188"/>
      <c r="M762" s="188"/>
      <c r="N762" s="188"/>
      <c r="O762" s="188"/>
      <c r="P762" s="188"/>
      <c r="Q762" s="188"/>
      <c r="R762" s="188"/>
      <c r="S762" s="188"/>
    </row>
    <row r="763" spans="2:19" s="189" customFormat="1" ht="15" customHeight="1" x14ac:dyDescent="0.35">
      <c r="B763" s="405" t="s">
        <v>29</v>
      </c>
      <c r="C763" s="327" t="s">
        <v>418</v>
      </c>
      <c r="D763" s="327" t="s">
        <v>419</v>
      </c>
      <c r="E763" s="188"/>
      <c r="F763" s="188"/>
      <c r="G763" s="325"/>
      <c r="H763" s="188"/>
      <c r="I763" s="188"/>
      <c r="J763" s="188"/>
      <c r="K763" s="188"/>
      <c r="L763" s="188"/>
      <c r="M763" s="188"/>
      <c r="N763" s="188"/>
      <c r="O763" s="188"/>
      <c r="P763" s="188"/>
      <c r="Q763" s="188"/>
      <c r="R763" s="188"/>
      <c r="S763" s="188"/>
    </row>
    <row r="764" spans="2:19" s="189" customFormat="1" ht="15" customHeight="1" x14ac:dyDescent="0.35">
      <c r="B764" s="406"/>
      <c r="C764" s="328" t="s">
        <v>75</v>
      </c>
      <c r="D764" s="328" t="s">
        <v>75</v>
      </c>
      <c r="E764" s="348"/>
      <c r="F764" s="348"/>
      <c r="G764" s="325"/>
      <c r="H764" s="188"/>
      <c r="I764" s="188"/>
      <c r="J764" s="188"/>
      <c r="K764" s="188"/>
      <c r="L764" s="188"/>
      <c r="M764" s="188"/>
      <c r="N764" s="188"/>
      <c r="O764" s="188"/>
      <c r="P764" s="188"/>
      <c r="Q764" s="188"/>
      <c r="R764" s="188"/>
      <c r="S764" s="188"/>
    </row>
    <row r="765" spans="2:19" s="189" customFormat="1" ht="15" customHeight="1" x14ac:dyDescent="0.35">
      <c r="B765" s="329" t="s">
        <v>24</v>
      </c>
      <c r="C765" s="330">
        <v>286164299</v>
      </c>
      <c r="D765" s="330">
        <v>329032680</v>
      </c>
      <c r="E765" s="349"/>
      <c r="F765" s="348"/>
      <c r="G765" s="188"/>
      <c r="H765" s="188"/>
      <c r="I765" s="188"/>
      <c r="J765" s="188"/>
      <c r="K765" s="188"/>
      <c r="L765" s="188"/>
      <c r="M765" s="188"/>
      <c r="N765" s="188"/>
      <c r="O765" s="188"/>
      <c r="P765" s="188"/>
      <c r="Q765" s="188"/>
      <c r="R765" s="188"/>
      <c r="S765" s="188"/>
    </row>
    <row r="766" spans="2:19" s="189" customFormat="1" ht="15" customHeight="1" x14ac:dyDescent="0.35">
      <c r="B766" s="331" t="s">
        <v>27</v>
      </c>
      <c r="C766" s="332">
        <v>286164299</v>
      </c>
      <c r="D766" s="332">
        <v>329032680</v>
      </c>
      <c r="E766" s="350">
        <f>+C766-EAN!D19</f>
        <v>0</v>
      </c>
      <c r="F766" s="350">
        <f>+D766-EAN!E19</f>
        <v>0</v>
      </c>
      <c r="G766" s="223"/>
      <c r="H766" s="188"/>
      <c r="I766" s="188"/>
      <c r="J766" s="188"/>
      <c r="K766" s="188"/>
      <c r="L766" s="188"/>
      <c r="M766" s="188"/>
      <c r="N766" s="188"/>
      <c r="O766" s="188"/>
      <c r="P766" s="188"/>
      <c r="Q766" s="188"/>
      <c r="R766" s="188"/>
      <c r="S766" s="188"/>
    </row>
    <row r="767" spans="2:19" ht="15" customHeight="1" x14ac:dyDescent="0.3">
      <c r="E767" s="351"/>
      <c r="F767" s="351"/>
    </row>
    <row r="771" spans="2:2" ht="20" x14ac:dyDescent="0.3">
      <c r="B771" s="333" t="s">
        <v>689</v>
      </c>
    </row>
    <row r="772" spans="2:2" x14ac:dyDescent="0.3">
      <c r="B772" s="334" t="s">
        <v>687</v>
      </c>
    </row>
  </sheetData>
  <autoFilter ref="B297:B537" xr:uid="{817B5F0D-D976-4C98-B734-F1FDEA5D4A58}"/>
  <mergeCells count="31">
    <mergeCell ref="B763:B764"/>
    <mergeCell ref="B6:C7"/>
    <mergeCell ref="B11:C11"/>
    <mergeCell ref="B15:C15"/>
    <mergeCell ref="B32:J32"/>
    <mergeCell ref="B34:J34"/>
    <mergeCell ref="B549:J549"/>
    <mergeCell ref="B551:J551"/>
    <mergeCell ref="B12:C12"/>
    <mergeCell ref="B19:J19"/>
    <mergeCell ref="H11:I11"/>
    <mergeCell ref="H12:I12"/>
    <mergeCell ref="H15:I15"/>
    <mergeCell ref="B8:C8"/>
    <mergeCell ref="B14:C14"/>
    <mergeCell ref="H14:I14"/>
    <mergeCell ref="B4:E4"/>
    <mergeCell ref="B13:C13"/>
    <mergeCell ref="B10:C10"/>
    <mergeCell ref="B9:C9"/>
    <mergeCell ref="H9:I9"/>
    <mergeCell ref="H10:I10"/>
    <mergeCell ref="H6:I6"/>
    <mergeCell ref="H7:I7"/>
    <mergeCell ref="H8:I8"/>
    <mergeCell ref="B747:B748"/>
    <mergeCell ref="B606:B607"/>
    <mergeCell ref="H16:I16"/>
    <mergeCell ref="N539:P539"/>
    <mergeCell ref="K539:M539"/>
    <mergeCell ref="B36:H36"/>
  </mergeCells>
  <conditionalFormatting sqref="B608:B742">
    <cfRule type="duplicateValues" dxfId="1" priority="24"/>
  </conditionalFormatting>
  <conditionalFormatting sqref="E608:E756">
    <cfRule type="duplicateValues" dxfId="0" priority="22"/>
  </conditionalFormatting>
  <pageMargins left="0.70866141732283472" right="0.70866141732283472" top="0.74803149606299213" bottom="0.74803149606299213"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pageSetUpPr fitToPage="1"/>
  </sheetPr>
  <dimension ref="B1:R23"/>
  <sheetViews>
    <sheetView showGridLines="0" tabSelected="1" zoomScale="80" zoomScaleNormal="80" workbookViewId="0">
      <pane xSplit="1" ySplit="2" topLeftCell="B12" activePane="bottomRight" state="frozen"/>
      <selection activeCell="B13" sqref="B13"/>
      <selection pane="topRight" activeCell="B13" sqref="B13"/>
      <selection pane="bottomLeft" activeCell="B13" sqref="B13"/>
      <selection pane="bottomRight" activeCell="B21" sqref="B21"/>
    </sheetView>
  </sheetViews>
  <sheetFormatPr defaultColWidth="11.453125" defaultRowHeight="14" x14ac:dyDescent="0.3"/>
  <cols>
    <col min="1" max="1" width="3.90625" style="2" customWidth="1"/>
    <col min="2" max="2" width="39.36328125" style="2" customWidth="1"/>
    <col min="3" max="3" width="32.08984375" style="2" customWidth="1"/>
    <col min="4" max="4" width="23.54296875" style="2" bestFit="1" customWidth="1"/>
    <col min="5" max="5" width="15.08984375" style="2" customWidth="1"/>
    <col min="6" max="6" width="19.54296875" style="2" customWidth="1"/>
    <col min="7" max="7" width="15" style="2" customWidth="1"/>
    <col min="8" max="8" width="18.54296875" style="2" bestFit="1" customWidth="1"/>
    <col min="9" max="9" width="14.54296875" style="2" customWidth="1"/>
    <col min="10" max="10" width="15.90625" style="2" bestFit="1" customWidth="1"/>
    <col min="11" max="11" width="17.36328125" style="2" bestFit="1" customWidth="1"/>
    <col min="12" max="12" width="20.54296875" style="2" bestFit="1" customWidth="1"/>
    <col min="13" max="13" width="19.453125" style="2" bestFit="1" customWidth="1"/>
    <col min="14" max="17" width="18.6328125" style="2" customWidth="1"/>
    <col min="18" max="18" width="15.90625" style="2" customWidth="1"/>
    <col min="19" max="19" width="17.54296875" style="2" customWidth="1"/>
    <col min="20" max="20" width="18.453125" style="2" bestFit="1" customWidth="1"/>
    <col min="21" max="16384" width="11.453125" style="2"/>
  </cols>
  <sheetData>
    <row r="1" spans="2:18" s="7" customFormat="1" ht="16.5" x14ac:dyDescent="0.35">
      <c r="B1" s="5"/>
      <c r="C1" s="6"/>
      <c r="D1" s="6"/>
      <c r="E1" s="6"/>
      <c r="F1" s="6"/>
      <c r="G1" s="6"/>
      <c r="H1" s="6"/>
      <c r="I1" s="6"/>
      <c r="J1" s="6"/>
      <c r="K1" s="6"/>
      <c r="L1" s="6"/>
      <c r="M1" s="6"/>
      <c r="N1" s="6"/>
      <c r="O1" s="6"/>
      <c r="P1" s="6"/>
      <c r="Q1" s="6"/>
      <c r="R1" s="6"/>
    </row>
    <row r="2" spans="2:18" s="7" customFormat="1" ht="16.5" x14ac:dyDescent="0.35">
      <c r="B2" s="12" t="s">
        <v>200</v>
      </c>
      <c r="C2" s="6"/>
      <c r="D2" s="6"/>
      <c r="E2" s="6"/>
      <c r="F2" s="6"/>
      <c r="G2" s="6"/>
      <c r="H2" s="6"/>
      <c r="I2" s="6"/>
      <c r="J2" s="6"/>
      <c r="K2" s="6"/>
      <c r="L2" s="6"/>
      <c r="M2" s="6"/>
      <c r="N2" s="6"/>
      <c r="O2" s="6"/>
      <c r="P2" s="6"/>
      <c r="Q2" s="6"/>
      <c r="R2" s="6"/>
    </row>
    <row r="3" spans="2:18" s="7" customFormat="1" ht="16.5" x14ac:dyDescent="0.35">
      <c r="B3" s="5"/>
      <c r="C3" s="6"/>
      <c r="D3" s="6"/>
      <c r="E3" s="6"/>
      <c r="F3" s="6"/>
      <c r="G3" s="6"/>
      <c r="H3" s="6"/>
      <c r="I3" s="6"/>
      <c r="J3" s="6"/>
      <c r="K3" s="6"/>
      <c r="L3" s="6"/>
      <c r="M3" s="6"/>
      <c r="N3" s="6"/>
      <c r="O3" s="6"/>
      <c r="P3" s="6"/>
      <c r="Q3" s="6"/>
      <c r="R3" s="6"/>
    </row>
    <row r="4" spans="2:18" s="7" customFormat="1" ht="37.5" customHeight="1" x14ac:dyDescent="0.35">
      <c r="B4" s="414" t="s">
        <v>74</v>
      </c>
      <c r="C4" s="414"/>
      <c r="D4" s="414"/>
      <c r="E4" s="414"/>
      <c r="F4" s="414"/>
      <c r="G4" s="414"/>
      <c r="H4" s="414"/>
      <c r="I4" s="414"/>
      <c r="J4" s="414"/>
      <c r="K4" s="6"/>
      <c r="L4" s="82"/>
      <c r="M4" s="6"/>
      <c r="N4" s="6"/>
      <c r="O4" s="6"/>
      <c r="P4" s="6"/>
      <c r="Q4" s="6"/>
      <c r="R4" s="6"/>
    </row>
    <row r="5" spans="2:18" s="7" customFormat="1" ht="16.5" x14ac:dyDescent="0.35">
      <c r="B5" s="13"/>
      <c r="C5" s="6"/>
      <c r="D5" s="6"/>
      <c r="E5" s="6"/>
      <c r="F5" s="6"/>
      <c r="G5" s="6"/>
      <c r="H5" s="6"/>
      <c r="I5" s="6"/>
      <c r="J5" s="6"/>
      <c r="K5" s="6"/>
      <c r="L5" s="82"/>
      <c r="M5" s="6"/>
      <c r="N5" s="6"/>
      <c r="O5" s="6"/>
      <c r="P5" s="6"/>
      <c r="Q5" s="6"/>
      <c r="R5" s="6"/>
    </row>
    <row r="6" spans="2:18" s="7" customFormat="1" ht="16.5" x14ac:dyDescent="0.35">
      <c r="B6" s="12" t="s">
        <v>172</v>
      </c>
      <c r="C6" s="6"/>
      <c r="D6" s="6"/>
      <c r="E6" s="6"/>
      <c r="F6" s="6"/>
      <c r="G6" s="6"/>
      <c r="H6" s="6"/>
      <c r="I6" s="6"/>
      <c r="J6" s="6"/>
      <c r="K6" s="6"/>
      <c r="L6" s="6"/>
      <c r="M6" s="6"/>
      <c r="N6" s="6"/>
      <c r="O6" s="6"/>
      <c r="P6" s="6"/>
      <c r="Q6" s="6"/>
      <c r="R6" s="6"/>
    </row>
    <row r="7" spans="2:18" s="7" customFormat="1" ht="16.5" x14ac:dyDescent="0.35">
      <c r="B7" s="5"/>
      <c r="C7" s="6"/>
      <c r="D7" s="6"/>
      <c r="E7" s="6"/>
      <c r="F7" s="6"/>
      <c r="G7" s="6"/>
      <c r="H7" s="6"/>
      <c r="I7" s="6"/>
      <c r="J7" s="6"/>
      <c r="K7" s="6"/>
      <c r="L7" s="6"/>
      <c r="M7" s="6"/>
      <c r="N7" s="6"/>
      <c r="O7" s="6"/>
      <c r="P7" s="6"/>
      <c r="Q7" s="6"/>
      <c r="R7" s="6"/>
    </row>
    <row r="8" spans="2:18" s="7" customFormat="1" ht="28.5" customHeight="1" x14ac:dyDescent="0.35">
      <c r="B8" s="414" t="s">
        <v>85</v>
      </c>
      <c r="C8" s="414"/>
      <c r="D8" s="414"/>
      <c r="E8" s="414"/>
      <c r="F8" s="414"/>
      <c r="G8" s="414"/>
      <c r="H8" s="414"/>
      <c r="I8" s="414"/>
      <c r="J8" s="414"/>
      <c r="K8" s="6"/>
      <c r="L8" s="6"/>
      <c r="M8" s="6"/>
      <c r="N8" s="6"/>
      <c r="O8" s="6"/>
      <c r="P8" s="6"/>
      <c r="Q8" s="6"/>
      <c r="R8" s="6"/>
    </row>
    <row r="9" spans="2:18" s="7" customFormat="1" ht="16.5" x14ac:dyDescent="0.35">
      <c r="B9" s="5"/>
      <c r="C9" s="6"/>
      <c r="D9" s="6"/>
      <c r="E9" s="6"/>
      <c r="F9" s="6"/>
      <c r="G9" s="6"/>
      <c r="H9" s="6"/>
      <c r="I9" s="6"/>
      <c r="J9" s="6"/>
      <c r="K9" s="6"/>
      <c r="L9" s="6"/>
      <c r="M9" s="6"/>
      <c r="N9" s="6"/>
      <c r="O9" s="6"/>
      <c r="P9" s="6"/>
      <c r="Q9" s="6"/>
      <c r="R9" s="6"/>
    </row>
    <row r="10" spans="2:18" s="7" customFormat="1" ht="56.25" customHeight="1" x14ac:dyDescent="0.35">
      <c r="B10" s="415" t="s">
        <v>83</v>
      </c>
      <c r="C10" s="415"/>
      <c r="D10" s="415"/>
      <c r="E10" s="415"/>
      <c r="F10" s="415"/>
      <c r="G10" s="415"/>
      <c r="H10" s="415"/>
      <c r="I10" s="415"/>
      <c r="J10" s="415"/>
      <c r="K10" s="6"/>
      <c r="L10" s="6"/>
      <c r="M10" s="6"/>
      <c r="N10" s="6"/>
      <c r="O10" s="6"/>
      <c r="P10" s="6"/>
      <c r="Q10" s="6"/>
      <c r="R10" s="6"/>
    </row>
    <row r="11" spans="2:18" s="7" customFormat="1" ht="16.5" x14ac:dyDescent="0.35">
      <c r="B11" s="5"/>
      <c r="C11" s="6"/>
      <c r="D11" s="6"/>
      <c r="E11" s="6"/>
      <c r="F11" s="6"/>
      <c r="G11" s="6"/>
      <c r="H11" s="6"/>
      <c r="I11" s="6"/>
      <c r="J11" s="6"/>
      <c r="K11" s="6"/>
      <c r="L11" s="6"/>
      <c r="M11" s="6"/>
      <c r="N11" s="6"/>
      <c r="O11" s="6"/>
      <c r="P11" s="6"/>
      <c r="Q11" s="6"/>
      <c r="R11" s="6"/>
    </row>
    <row r="12" spans="2:18" s="9" customFormat="1" ht="53.25" customHeight="1" x14ac:dyDescent="0.35">
      <c r="B12" s="413" t="s">
        <v>228</v>
      </c>
      <c r="C12" s="413"/>
      <c r="D12" s="413"/>
      <c r="E12" s="413"/>
      <c r="F12" s="413"/>
      <c r="G12" s="413"/>
      <c r="H12" s="413"/>
      <c r="I12" s="413"/>
      <c r="J12" s="413"/>
      <c r="K12" s="14"/>
      <c r="L12" s="14"/>
      <c r="M12" s="14"/>
      <c r="N12" s="14"/>
      <c r="O12" s="14"/>
      <c r="P12" s="14"/>
      <c r="Q12" s="14"/>
      <c r="R12" s="14"/>
    </row>
    <row r="13" spans="2:18" s="7" customFormat="1" ht="16.5" x14ac:dyDescent="0.35">
      <c r="B13" s="10" t="s">
        <v>89</v>
      </c>
      <c r="C13" s="6"/>
      <c r="D13" s="6"/>
      <c r="E13" s="6"/>
      <c r="F13" s="6"/>
      <c r="G13" s="6"/>
      <c r="H13" s="6"/>
      <c r="I13" s="6"/>
      <c r="J13" s="6"/>
      <c r="K13" s="6"/>
      <c r="L13" s="6"/>
      <c r="M13" s="6"/>
      <c r="N13" s="6"/>
      <c r="O13" s="6"/>
      <c r="P13" s="6"/>
      <c r="Q13" s="6"/>
      <c r="R13" s="6"/>
    </row>
    <row r="14" spans="2:18" s="7" customFormat="1" ht="16.5" x14ac:dyDescent="0.35">
      <c r="B14" s="5"/>
      <c r="C14" s="6"/>
      <c r="D14" s="6"/>
      <c r="E14" s="6"/>
      <c r="F14" s="6"/>
      <c r="G14" s="6"/>
      <c r="H14" s="6"/>
      <c r="I14" s="6"/>
      <c r="J14" s="6"/>
      <c r="K14" s="6"/>
      <c r="L14" s="6"/>
      <c r="M14" s="6"/>
      <c r="N14" s="6"/>
      <c r="O14" s="6"/>
      <c r="P14" s="6"/>
      <c r="Q14" s="6"/>
      <c r="R14" s="6"/>
    </row>
    <row r="15" spans="2:18" s="7" customFormat="1" ht="16.5" x14ac:dyDescent="0.35">
      <c r="B15" s="416" t="s">
        <v>509</v>
      </c>
      <c r="C15" s="416"/>
      <c r="D15" s="416"/>
      <c r="E15" s="416"/>
      <c r="F15" s="416"/>
      <c r="G15" s="416"/>
      <c r="H15" s="416"/>
      <c r="I15" s="416"/>
      <c r="J15" s="416"/>
      <c r="K15" s="6"/>
      <c r="L15" s="6"/>
      <c r="M15" s="6"/>
      <c r="N15" s="6"/>
      <c r="O15" s="6"/>
      <c r="P15" s="6"/>
      <c r="Q15" s="6"/>
      <c r="R15" s="6"/>
    </row>
    <row r="16" spans="2:18" s="7" customFormat="1" ht="16.5" x14ac:dyDescent="0.35">
      <c r="B16" s="5"/>
      <c r="C16" s="6"/>
      <c r="D16" s="6"/>
      <c r="E16" s="6"/>
      <c r="F16" s="6"/>
      <c r="G16" s="6"/>
      <c r="H16" s="6"/>
      <c r="I16" s="6"/>
      <c r="J16" s="6"/>
      <c r="K16" s="6"/>
      <c r="L16" s="6"/>
      <c r="M16" s="6"/>
      <c r="N16" s="6"/>
      <c r="O16" s="6"/>
      <c r="P16" s="6"/>
      <c r="Q16" s="6"/>
      <c r="R16" s="6"/>
    </row>
    <row r="17" spans="2:18" s="7" customFormat="1" ht="16.5" x14ac:dyDescent="0.35">
      <c r="B17" s="10" t="s">
        <v>94</v>
      </c>
      <c r="C17" s="6"/>
      <c r="D17" s="6"/>
      <c r="E17" s="6"/>
      <c r="F17" s="6"/>
      <c r="G17" s="6"/>
      <c r="H17" s="6"/>
      <c r="I17" s="6"/>
      <c r="J17" s="6"/>
      <c r="K17" s="6"/>
      <c r="L17" s="6"/>
      <c r="M17" s="6"/>
      <c r="N17" s="6"/>
      <c r="O17" s="6"/>
      <c r="P17" s="6"/>
      <c r="Q17" s="6"/>
      <c r="R17" s="6"/>
    </row>
    <row r="18" spans="2:18" s="7" customFormat="1" ht="16.5" x14ac:dyDescent="0.35">
      <c r="B18" s="38"/>
      <c r="C18" s="6"/>
      <c r="D18" s="6"/>
      <c r="E18" s="6"/>
      <c r="F18" s="6"/>
      <c r="G18" s="6"/>
      <c r="H18" s="6"/>
      <c r="I18" s="6"/>
      <c r="J18" s="6"/>
      <c r="K18" s="6"/>
      <c r="L18" s="6"/>
      <c r="M18" s="6"/>
      <c r="N18" s="6"/>
      <c r="O18" s="6"/>
      <c r="P18" s="6"/>
      <c r="Q18" s="6"/>
      <c r="R18" s="6"/>
    </row>
    <row r="19" spans="2:18" s="7" customFormat="1" ht="42.75" customHeight="1" x14ac:dyDescent="0.35">
      <c r="B19" s="413" t="s">
        <v>510</v>
      </c>
      <c r="C19" s="413"/>
      <c r="D19" s="413"/>
      <c r="E19" s="413"/>
      <c r="F19" s="413"/>
      <c r="G19" s="413"/>
      <c r="H19" s="413"/>
      <c r="I19" s="413"/>
      <c r="J19" s="413"/>
      <c r="K19" s="6"/>
      <c r="L19" s="6"/>
      <c r="M19" s="6"/>
      <c r="N19" s="6"/>
      <c r="O19" s="6"/>
      <c r="P19" s="6"/>
      <c r="Q19" s="6"/>
      <c r="R19" s="6"/>
    </row>
    <row r="20" spans="2:18" s="7" customFormat="1" ht="16.5" x14ac:dyDescent="0.35">
      <c r="B20" s="5"/>
      <c r="C20" s="6"/>
      <c r="D20" s="6"/>
      <c r="E20" s="6"/>
      <c r="F20" s="6"/>
      <c r="G20" s="6"/>
      <c r="H20" s="6"/>
      <c r="I20" s="6"/>
      <c r="J20" s="6"/>
      <c r="K20" s="6"/>
      <c r="L20" s="6"/>
      <c r="M20" s="6"/>
      <c r="N20" s="6"/>
      <c r="O20" s="6"/>
      <c r="P20" s="6"/>
      <c r="Q20" s="6"/>
      <c r="R20" s="6"/>
    </row>
    <row r="21" spans="2:18" s="7" customFormat="1" ht="20" x14ac:dyDescent="0.35">
      <c r="B21" s="333" t="s">
        <v>689</v>
      </c>
      <c r="C21" s="6"/>
      <c r="D21" s="6"/>
      <c r="E21" s="6"/>
      <c r="F21" s="6"/>
      <c r="G21" s="6"/>
      <c r="H21" s="6"/>
      <c r="I21" s="6"/>
      <c r="J21" s="6"/>
      <c r="K21" s="6"/>
      <c r="L21" s="6"/>
      <c r="M21" s="6"/>
      <c r="N21" s="6"/>
      <c r="O21" s="6"/>
      <c r="P21" s="6"/>
      <c r="Q21" s="6"/>
      <c r="R21" s="6"/>
    </row>
    <row r="22" spans="2:18" s="7" customFormat="1" ht="16.5" x14ac:dyDescent="0.35">
      <c r="B22" s="334" t="s">
        <v>687</v>
      </c>
      <c r="C22" s="6"/>
      <c r="D22" s="6"/>
      <c r="E22" s="6"/>
      <c r="F22" s="6"/>
      <c r="G22" s="6"/>
      <c r="H22" s="6"/>
      <c r="I22" s="6"/>
      <c r="J22" s="6"/>
      <c r="K22" s="6"/>
      <c r="L22" s="6"/>
      <c r="M22" s="6"/>
      <c r="N22" s="6"/>
      <c r="O22" s="6"/>
      <c r="P22" s="6"/>
      <c r="Q22" s="6"/>
      <c r="R22" s="6"/>
    </row>
    <row r="23" spans="2:18" s="7" customFormat="1" ht="16.5" x14ac:dyDescent="0.35">
      <c r="B23" s="3"/>
    </row>
  </sheetData>
  <mergeCells count="6">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dKNW8BJmy/Qmg2SR+PsgCuSe7yl+52j4Mm2v30SixUU=</DigestValue>
    </Reference>
    <Reference Type="http://www.w3.org/2000/09/xmldsig#Object" URI="#idOfficeObject">
      <DigestMethod Algorithm="http://www.w3.org/2001/04/xmlenc#sha256"/>
      <DigestValue>gx/f56mBsluUP8yZPt3mDpeinojp+J6iGzpcp48NUZM=</DigestValue>
    </Reference>
    <Reference Type="http://uri.etsi.org/01903#SignedProperties" URI="#idSignedProperties">
      <Transforms>
        <Transform Algorithm="http://www.w3.org/TR/2001/REC-xml-c14n-20010315"/>
      </Transforms>
      <DigestMethod Algorithm="http://www.w3.org/2001/04/xmlenc#sha256"/>
      <DigestValue>Wpj/GmpXjEWtCBLgZZo+9055Gsg4POv0xBs1rIXtQpw=</DigestValue>
    </Reference>
  </SignedInfo>
  <SignatureValue>dv0pZC2eCa71UavjPXeFojvNe2pKmbQfEFNPcuqdrkHuzw1/TAeoM2MjfSBDiZhxIA0/EnBNQMn5
ctqoDgJNJxs6rBks530eLuImX2Hvgdls+Wt7qWpE/b3hQZcTm/khkdzvth/1uvdv3fGsW0Sr0/oV
J4SQxt1ixEGtUx4nZs9nf9eA7gqxV86BarZ44GDMxr/woDs5JGfQOhomN0KgmZMG9heJuvVHgz3K
twfPwlLe+dddXgOr0ox5++3UljtE3DYw0J+eD37ciUJGYWgIIs+RHGEvbFDJxWhDQtnyOu0V/P4i
lN+WWQwvEP3d8b9DEOhigeXMaktcIkYhtYHPAA==</SignatureValue>
  <KeyInfo>
    <X509Data>
      <X509Certificate>MIIHpjCCBY6gAwIBAgIQDqXx+g5xupBOPyP7Uji6tDANBgkqhkiG9w0BAQsFADCBhTELMAkGA1UEBhMCUFkxDTALBgNVBAoTBElDUFAxODA2BgNVBAsTL1ByZXN0YWRvciBDdWFsaWZpY2FkbyBkZSBTZXJ2aWNpb3MgZGUgQ29uZmlhbnphMRUwEwYDVQQDEwxDT0RFMTAwIFMuQS4xFjAUBgNVBAUTDVJVQzgwMDgwNjEwLTcwHhcNMjMwNTExMTM1NzExWhcNMjUwNTExMTM1NzEx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u7rDvK1B1yca3RxDVvVRLIXMqUyCgycMsvL+yRTIuPGg3Jkgc5QfIVnq62+Tq/H6Og1LrllMvESqq1r7RA06I3yI4+hZhqttL2pzGrYlfbWSJiUuKSOUjxzVOgnb/iOX8AsCbEfR6/y9l5Inme0C4YY/uhij+o4JYRnBd7w352PlkAfPoX8mxtBkYUpgAanuzGWcgpCKD9he6fs4kSBE08TeVzdzJiDXun4/tFImuWs3HJEM9Xrxp4ZL3GkmdvuZYtW/HqaRggtI1/u4iT14CfNjvio93yDzgu0EQUlW8BccVpEpxhgE54HV5or3gwzhfjybqUD8oA8bkjBov05dgQIDAQABo4IC2jCCAtYwDAYDVR0TAQH/BAIwADAdBgNVHQ4EFgQUWG9sZlPQZdy5QsCYeCLxaXRFys8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hA4Z82R8CdvLMFXYCkxedZyGphoRsUEtElVSJCU1kBw+lsEAHso0mD9Ruic3pdjlx85YKzTDLdznzTsLTbj1o3ryvVQEE7IKLMImIiN2tYTm/QZ3IauJochiqp5QXd49syqt0JHwP6kDhHWAKaBxih0oj8gU7m3X7AZLcufkQm2sH3hhEIksWyIv+w0wc69hx815AU7qnAZyfY5jcsUF4iLbGLi2DQ9ssWRUC6vKBeYvbYqhz6u4qznLA2HX8GJ2yTYy40Cx3LLV2SaE4sUPjj0D0lcjDefG7+NdlGPVCCdsWogFsA6Wnw3zymydCnwdnRbVbrQYgYmXep3QkNlBtNA6gbFD1D4RzN6tCgNFpZZl3v3iKYUM8znNKQu9GELgQnCZ3nNOqGgZbnI1UYcKqOxpztM+rdhxfM1pVSAuyA703QKKb6jHFa/UWf6ZXBS3GIVdNzYi5MkVU8tVouqwkWzNJJCALQ4xKRviZgcxMx1ET5ZCvzQkDD/dEYkntgpElWdC5eb2mb6wijOwseICoZtk52B2bhJ5A2Z+NUHw+IXUf/Bdlp/NUqo7Lz/xSDOhi68xONwV773hwfgza0fehjynpbEmnEyPOUvDjDl8zTdZOZmJ0/KrgBRl15IYHKJnkWtGLDJRGIDPKm/nbgLCoT6Y8OTJBCloRzQJihDE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d0vF41mOPY5vAYt1gRAAIqWuNVEadGITtJMe1wqWrm4=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9E+qSDbJxvheK8Rl+J14UTzNUViZiB0GURkvnb/rtXo=</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HEfzyIiuwuPJ/2IwXenGmvaKsOFO6NCUY7BxVcMxKGs=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yc4AgUxy5bgGxSOKpVItgXqM+d1jrQ9fCNvQeQyBfWU=</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AGbWhUYrdFeJA2+AZmJJPbqL6nQXgqnKu82pHwYdK+E=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JBSrIBgXsAesP6BAgOTpe6CMTFzNxEBqTY4sbVuAQ8Y=</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W6yx9C2mEv/BsyMRHJOA0mbAZ+MNjgVR8msGbCb8dRI=</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bNevhfyM5wkuvyLc2CQfjJsrqyTZTZIKmwUkH4id0Oo=</DigestValue>
      </Reference>
      <Reference URI="/xl/styles.xml?ContentType=application/vnd.openxmlformats-officedocument.spreadsheetml.styles+xml">
        <DigestMethod Algorithm="http://www.w3.org/2001/04/xmlenc#sha256"/>
        <DigestValue>sA5TLYq0yKYtYiV2nPZx4Lho4FFqtcc2YgLk93PMGZc=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wNNevjb40VW/iqA+BrnndWu0qTvlIARixSlpgK+Ohr4=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O/ilhquJeHmgxWK8B+6nx3k9Fimy1McqXMbRu7yK/Is=</DigestValue>
      </Reference>
      <Reference URI="/xl/worksheets/sheet2.xml?ContentType=application/vnd.openxmlformats-officedocument.spreadsheetml.worksheet+xml">
        <DigestMethod Algorithm="http://www.w3.org/2001/04/xmlenc#sha256"/>
        <DigestValue>e52miJ2rzE9bdilaw+Ng/qvgC7vJ75nrdb1pPlRwKm4=</DigestValue>
      </Reference>
      <Reference URI="/xl/worksheets/sheet3.xml?ContentType=application/vnd.openxmlformats-officedocument.spreadsheetml.worksheet+xml">
        <DigestMethod Algorithm="http://www.w3.org/2001/04/xmlenc#sha256"/>
        <DigestValue>sSKJOgZC53aICemCc2rRR2rbuthO3mKT2cg1waxrGvk=</DigestValue>
      </Reference>
      <Reference URI="/xl/worksheets/sheet4.xml?ContentType=application/vnd.openxmlformats-officedocument.spreadsheetml.worksheet+xml">
        <DigestMethod Algorithm="http://www.w3.org/2001/04/xmlenc#sha256"/>
        <DigestValue>/+UowwQWONIVI9BM3T5/3dYiYMyXEx6ZvZfj+iFSHdI=</DigestValue>
      </Reference>
      <Reference URI="/xl/worksheets/sheet5.xml?ContentType=application/vnd.openxmlformats-officedocument.spreadsheetml.worksheet+xml">
        <DigestMethod Algorithm="http://www.w3.org/2001/04/xmlenc#sha256"/>
        <DigestValue>cu76NkXFDU5Yavx2FPc84gBYrVFZJEcDfcb3Fs/CZ+8=</DigestValue>
      </Reference>
      <Reference URI="/xl/worksheets/sheet6.xml?ContentType=application/vnd.openxmlformats-officedocument.spreadsheetml.worksheet+xml">
        <DigestMethod Algorithm="http://www.w3.org/2001/04/xmlenc#sha256"/>
        <DigestValue>GzTOLTPGTvv3BGciQ5Qkgo07TSqLP2h5akW6Pb+Txcs=</DigestValue>
      </Reference>
      <Reference URI="/xl/worksheets/sheet7.xml?ContentType=application/vnd.openxmlformats-officedocument.spreadsheetml.worksheet+xml">
        <DigestMethod Algorithm="http://www.w3.org/2001/04/xmlenc#sha256"/>
        <DigestValue>6FrXnz6ZAGIj2C9lvFM/+l69qgP+xL8jFnqLfx5cbJE=</DigestValue>
      </Reference>
      <Reference URI="/xl/worksheets/sheet8.xml?ContentType=application/vnd.openxmlformats-officedocument.spreadsheetml.worksheet+xml">
        <DigestMethod Algorithm="http://www.w3.org/2001/04/xmlenc#sha256"/>
        <DigestValue>BQz2arm7LFDX2McZCFYTBUmqt0XyihcVslACSJq64f8=</DigestValue>
      </Reference>
      <Reference URI="/xl/worksheets/sheet9.xml?ContentType=application/vnd.openxmlformats-officedocument.spreadsheetml.worksheet+xml">
        <DigestMethod Algorithm="http://www.w3.org/2001/04/xmlenc#sha256"/>
        <DigestValue>bZZ6C67ZR1iXoFxRjn6/loPe6Ptasla9GG5hbg70Wh0=</DigestValue>
      </Reference>
    </Manifest>
    <SignatureProperties>
      <SignatureProperty Id="idSignatureTime" Target="#idPackageSignature">
        <mdssi:SignatureTime xmlns:mdssi="http://schemas.openxmlformats.org/package/2006/digital-signature">
          <mdssi:Format>YYYY-MM-DDThh:mm:ssTZD</mdssi:Format>
          <mdssi:Value>2024-03-25T16:03:46Z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2024-03-25T16:03:46Z</xd:SigningTime>
          <xd:SigningCertificate>
            <xd:Cert>
              <xd:CertDigest>
                <DigestMethod Algorithm="http://www.w3.org/2001/04/xmlenc#sha256"/>
                <DigestValue>HxFuDgDB8SiB/24Pm05QUihcHPV9TI6EZt2XwMEv5hI=</DigestValue>
              </xd:CertDigest>
              <xd:IssuerSerial>
                <X509IssuerName>SERIALNUMBER=RUC80080610-7, CN=CODE100 S.A., OU=Prestador Cualificado de Servicios de Confianza, O=ICPP, C=PY</X509IssuerName>
                <X509SerialNumber>19470828794872457175267909659681929908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WwQk2gQlYQ6l4/KTpGdLSvlPNbH6Zq6OF44Y0bI3MLNTgURJLcrhJksmILssHTMN+QZYTvtcdJxy
XD6opwoYMg==</DigestValue>
    </Reference>
    <Reference Type="http://www.w3.org/2000/09/xmldsig#Object" URI="#idOfficeObject">
      <DigestMethod Algorithm="http://www.w3.org/2001/04/xmlenc#sha512"/>
      <DigestValue>N1pViibLETBIOXfhVoMBnGhe6BxiGdZPv1PReevy/ftSPAC3PPewSP/pE01OQk6LOaTGLq9dUldU
nH3CVdMR8A==</DigestValue>
    </Reference>
    <Reference Type="http://uri.etsi.org/01903#SignedProperties" URI="#idSignedProperties">
      <Transforms>
        <Transform Algorithm="http://www.w3.org/TR/2001/REC-xml-c14n-20010315"/>
      </Transforms>
      <DigestMethod Algorithm="http://www.w3.org/2001/04/xmlenc#sha512"/>
      <DigestValue>beRSq7CNxCDwkaGPtpmKh+IJvHbtklhmmo7NPY4uSRuNwIYqa8qikpCLMSWAJ3gGDVFsUJH3aUxm
Q/dLFlZT2w==</DigestValue>
    </Reference>
  </SignedInfo>
  <SignatureValue>lewUVCQg5Ikfm23CHgcF/Wzroqo2o7vCileI+OySvIJiDMFu4psRMmWj/xALPuiOK/Cs6UcpXul/
VHfGcNyryBHLzLczASx15w/l+zgjzLjn10Q7wsXQhkVJm8R7d1U5n1NZBlDfozJESEgFs57gHj0N
pLx2Uude5dAMPx6hL7AZ27ONk8jkRZ1ToeHcdLOEjo6B8izUsQ85mme5IqNWNXRpFMJYx54FfvGk
JAoc+Rsvp4veLKDZogmx8fzaER2Wl/24gO7OzvEUT7QbwKLgGtSTXzvtjqVk8Lfn/KKRe7tNDA8g
p1pVFyZeUz7IQPgWGtpuxOa6JYa0p1T3VlPJcg==</SignatureValue>
  <KeyInfo>
    <X509Data>
      <X509Certificate>MIIHxDCCBaygAwIBAgIRANtZa9ttMyijQmXYwmQSbtIwDQYJKoZIhvcNAQENBQAwgYUxCzAJBgNVBAYTAlBZMQ0wCwYDVQQKEwRJQ1BQMTgwNgYDVQQLEy9QcmVzdGFkb3IgQ3VhbGlmaWNhZG8gZGUgU2VydmljaW9zIGRlIENvbmZpYW56YTEVMBMGA1UEAxMMQ09ERTEwMCBTLkEuMRYwFAYDVQQFEw1SVUM4MDA4MDYxMC03MB4XDTIzMDQxMjE4Mzk0MVoXDTI1MDQxMjE4Mzk0MV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h3XpkCVrDUIrts8JZHyMvpxrIRrdDW8HYi/QN95/AhuFN4Jm3eSTLQ8NHQTFQw26DSIgZO0Zar7EXsWB06rRPy+0rDlDs7k6cXmhv4nbYSuP70Ofdt9o1XHhpqLUmSdAQrNedac2WkIOWmn6v+zcNcuE0F4NUmpcl1KGZoqS+APiJNGBpx73cL6mDDeBv3jfMyhvTuXJGmu41Xw6xKMhE3POIbKDupQOVsmfHE89vadUL2h3cXx749UYyU1YgrkNZHSbcYZZ7mXrerl6VnDo3lmAEKZ7RNbejg/pIZhR9nYlmV/VCqPPBzwdujAbbA/AUHL9f9eIbkO7/xrT4ffeHAgMBAAGjggLeMIIC2jAMBgNVHRMBAf8EAjAAMB0GA1UdDgQWBBTpoI/bw++L3g1J9yZ3e3xOmq4ozj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WN8qEyPOYiqv9fQ5heXDOf+JYXPFPBmIYCHbJ/qO3hqaddFO3HFXJLoGnZgy9aDhbjq6pscWahGnw6skbX+ByHSq/uJCmoMyFXVNq7NiqPSIQrbWfbU2z2WLWz9It06VabASXhbZypsbtFC2AC2UntsWE9swYnQDIR9DvIACR+nOn9iPotXW1tJk9rgdrSV7Z4XGgRpl3uwE5+CWUi945ispHvzlFtPwrLxQ7Z0lFELBMVELWIJstaIID5FSWlrkRiF3gbJebHzoQ562YAxia/hXuXqub0WC7ktOnglyyGdUQ+ZUpgAhBKUwbgj8CE6Yq3de5JJze9QhSzniD+QaSsP+dkLzzzUKgVVqE1aqeWRZRCA653IYAhOZuHsHcBhexTV0ErRbCcd7rNUi/okzlQoDxx94lYucPXtAjaf9NHiL5MKoTK2dXr99ox4mG4Tp3o8phdS75y2Mjgip3KuTKlPewBJUPplC9elfOfmqUBvWZJUcOQjDrNojS0J42OKjKh7sA3cXgtDQPb+/dKt1Cn8o8gJ7d3LdQWcu7llYTNzLETV2RP74/HfHd+FL3C+A1gIYChEv/uWSEJam/iyqfLhk0tRtWviOQ5iFlac8ssIlzW0ZWGg3hK2Agfz2xlZkvJicP0YAIqTQYD+9xYh70i2XfXBXfFmKURtDGgD6r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Transform>
          <Transform Algorithm="http://www.w3.org/TR/2001/REC-xml-c14n-20010315"/>
        </Transforms>
        <DigestMethod Algorithm="http://www.w3.org/2001/04/xmlenc#sha512"/>
        <DigestValue>xzRH1zl+VpLCdUk1aCR9DqSQB+wf2cd2xrJDuRfJ8Mb5JIpTwt4YM2s3N/HFncOjAVB55lFuAJYKrxXUEydYTQ==</DigestValue>
      </Reference>
      <Reference URI="/xl/calcChain.xml?ContentType=application/vnd.openxmlformats-officedocument.spreadsheetml.calcChain+xml">
        <DigestMethod Algorithm="http://www.w3.org/2001/04/xmlenc#sha512"/>
        <DigestValue>Zljmu36RvesViYXL1J3El0Iv05PqoCiZsTTGl0zZ9TMpP07MGRkHQzYktKyxG53EyZzt1KAwQU5MxhHW/fNwiw==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vOgAQTuO4mcK5EWlXpUYQuFJ+YdkiWh4UEcVp+JkHhNPgy630dop/RRvtOq4Yk35eAyBI6IEhbzzLYB4guPT/A==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OYiFNqLVQdm3efsrMjzJBZtpf4wd2xcajIDAuPmLpCEwIrie/n0y4yITQuaWtfgKYjPyLFuDv9mUTMAe3COR9w==</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QC7qXxZxv1qNP6vinG8t/5kTmxWZXCB1r218wI0ftisp+SYFgMwnlk8xK6xg8mOaf3Ag9SW5XUUwZjvOeXq39Q==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SYhb0wq0sTJ7U1WnZ9WNgElyx9CTwUntu0fVmLOdka9ARyzermaACPmpDcPemn46eEcIqq+TWc8Em/2RzNKT4Q==</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z46gfbZ5WWb+yem92+EuuOAetBRCmX0W+hyMTfnyAozjf5WI0XxoTtb2KM1jSCqb6+80gnl1eumD/4dh+8e/nw==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ct8gux60Yggz+JYYFm4LkB9RMP1oeJjpL5DZv4kEImDeMEl/gA8EOrorV2Q0IbHdQijLa8Qz3nnxHnJwOHxNhA==</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NyIaiU0QvysHSdMvS085UfkGA9HKLx0Qq8ePbYqeeklgK6+y2q1lLeFDPOK4pbxp+P7HGgvZRcIzdK3BlDBA5Q==</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226.xml?ContentType=application/vnd.openxmlformats-officedocument.spreadsheetml.externalLink+xml">
        <DigestMethod Algorithm="http://www.w3.org/2001/04/xmlenc#sha512"/>
        <DigestValue>bsxwEjl3Uk/hN5hS4Lgcf2O8dSJqWF7BwehJtXxYoyDl9FyF4yqiRviIVSJntiHd+n8TrK1HaJAst2V0mG3FUg==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JEHB3UMmAn7LUpt8TQFCTR6hShTlYENt+I6GiGpcfSzIxQaTD+4yVOGrfkJsOzV3vwCIZ3QkxXcaiYf7ooNADw==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vzKIzPBV7gu9WRQATM3iWy84gCG8qwHU5kAyXB7D9kFt0YQHgtxb7+arFYKI80wve4JgfbUvWjouA8KMAZrH9g==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1nQSgWn1Ccwi434Mm7Ytv3NB5+L4vjVWkgDOJmJMRtQ7kd1ceUBm/Ao5sApHEaB6m4AlkerC7cmsjQn5R2Pngg==</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9BSKDY1tw1+Fgff0VJ7W4OLok1udJcERfhKQqG4UXgN6k7fatQ7p2sx7ORxsqMaLfFkZRYtytoetlYxwZs7OrA==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ydlUPelvZ5o29sOwymGPS8H3EjvvJadYbQ5/e0znmJbTik/reczNFP8NtMoQiBmDL5Q0vzyouw+l6hKFDAwfCA==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peMxU1+zhQDE1fK1Ymryt2gvc0EIVDOAkaaHZqpH81hKcwr+AaxlbAQymKOvKwsO/tQzatSV3wZz3N0C1f/IkQ==</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Mh9hodL+ReZ9p8nQaQQWRcuIqkml7mULm9WINf7nJkGDWdP8ctpNItLaV77uULDHWqYnDBsfDT3mJf4wG8XaKw==</DigestValue>
      </Reference>
      <Reference URI="/xl/externalLinks/externalLink64.xml?ContentType=application/vnd.openxmlformats-officedocument.spreadsheetml.externalLink+xml">
        <DigestMethod Algorithm="http://www.w3.org/2001/04/xmlenc#sha512"/>
        <DigestValue>s8Atl3ECqLkmcWTryQ75D8sh+sAr+CfmcLGrW4tqUieKRSb43KDRC3YrREQ4uvfsZknmfpB5BrvyaBA9ZsKcZg==</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V/Dxff198TCJMOCVtIizMjc6CTos1z2IysUHkvoA8iDPNrHq1bWq8ZhIOOHLlEC54m8kpQkdOV3mmOqnfHkciQ==</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Aoy0zsj0eTuC0Qw4II1n5SUWtiKnefrq5+mdHeb3OBK5EILOcvazrMzKPc2SmQ0ZMC4Q8X4TURDRyjhWfBPYcQ==</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EwEi7NK/f0AftyNngHHSPY2XjW0nl/HkerhrqcXdQy16onElnRsc5vDuO3Uau25wTXUFn2Y8+xeFHjrxZgLXtA==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TR5DHQsIU65FrxRvcYLM12v0ZdtWgoC/H9lbZ1h6ocyKmHIjnb2FNXF/9XO/2W/5GUF8scdrWwlbAI4qi5ZYUw==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yoivHGCLFy5Ywf7vwo+IhFUa9li4UnPRO5Ulsr/V17Bhe2S4ShMtqqTuzRb4u6JDIMNn8lF5xGj/q5g7bILN1A==</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9.bin?ContentType=application/vnd.openxmlformats-officedocument.spreadsheetml.printerSettings">
        <DigestMethod Algorithm="http://www.w3.org/2001/04/xmlenc#sha512"/>
        <DigestValue>9As1+660IBqoUUv97Xt5maSJNNm7bId0OyB9jvBTluDZOVIhCaVCb3tPj5cnGTket1NEGXPNhwUJtwT1gWzpJg==</DigestValue>
      </Reference>
      <Reference URI="/xl/sharedStrings.xml?ContentType=application/vnd.openxmlformats-officedocument.spreadsheetml.sharedStrings+xml">
        <DigestMethod Algorithm="http://www.w3.org/2001/04/xmlenc#sha512"/>
        <DigestValue>OsSzt8RrwwlvvFYNbFcFcnAHcp0PUZlKkba6pW8yqNfgUY0EFPBGJTtlspZjU1JI177K7QUnQdKkrdvDbhVsXA==</DigestValue>
      </Reference>
      <Reference URI="/xl/styles.xml?ContentType=application/vnd.openxmlformats-officedocument.spreadsheetml.styles+xml">
        <DigestMethod Algorithm="http://www.w3.org/2001/04/xmlenc#sha512"/>
        <DigestValue>TxHonlBMgzYUVAouNYgIw0jp/UFqg3K0EiHubAKq0cRDLmoLDi75ilz1EXdm7pKZgWLliJJjPo6iKrEIebsd5w==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LIc7yY7vF5+T0WXmS3fUWWZi23W/COxoRZTMwcuOlg7wZvqBH3OBjrl81YwNBmiScCJayPvpPR0EOyWrRuJA2A==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yEs22+WTtd6xfBvOpS4rHQ3C9/4HWUjiygNbM3woGL3q8STuUdGcmaSHoHosSY6Rjp1cY3hlyc7St5ntZ3D3BA==</DigestValue>
      </Reference>
      <Reference URI="/xl/worksheets/sheet2.xml?ContentType=application/vnd.openxmlformats-officedocument.spreadsheetml.worksheet+xml">
        <DigestMethod Algorithm="http://www.w3.org/2001/04/xmlenc#sha512"/>
        <DigestValue>YopS6ArioM52wM0w+vl7Snt6y/wGLlqsa1CYhehdC5tJRQL4PNgN+yc78pF6xWriH5S81gQwd/C/b9Y+sUPHfg==</DigestValue>
      </Reference>
      <Reference URI="/xl/worksheets/sheet3.xml?ContentType=application/vnd.openxmlformats-officedocument.spreadsheetml.worksheet+xml">
        <DigestMethod Algorithm="http://www.w3.org/2001/04/xmlenc#sha512"/>
        <DigestValue>DcPP4R3otD9MeAA1elv0TE0b0RWfCrjZDhbPugUm5aH52ouyC6VL0EOUtY92xa8I3A6GKoC1ri65xI5BKWuP+A==</DigestValue>
      </Reference>
      <Reference URI="/xl/worksheets/sheet4.xml?ContentType=application/vnd.openxmlformats-officedocument.spreadsheetml.worksheet+xml">
        <DigestMethod Algorithm="http://www.w3.org/2001/04/xmlenc#sha512"/>
        <DigestValue>cnIdfMD8qsNyNiBMP7xws6KcIck0cBGMCDwb6Ap23NgY3n+rItw7Br+9qvtzu0s0KNnhDrbej9BlVBanhVmKkQ==</DigestValue>
      </Reference>
      <Reference URI="/xl/worksheets/sheet5.xml?ContentType=application/vnd.openxmlformats-officedocument.spreadsheetml.worksheet+xml">
        <DigestMethod Algorithm="http://www.w3.org/2001/04/xmlenc#sha512"/>
        <DigestValue>++E4mOZEmJ8n+7823oVzRAXRuQyLwGin1m9nritVgBLZI3yszxbLqN4ZxwEo5tA/Hm7kGY+sEcBtPaH0knNpwA==</DigestValue>
      </Reference>
      <Reference URI="/xl/worksheets/sheet6.xml?ContentType=application/vnd.openxmlformats-officedocument.spreadsheetml.worksheet+xml">
        <DigestMethod Algorithm="http://www.w3.org/2001/04/xmlenc#sha512"/>
        <DigestValue>xDIkCo2dkr/kAvi1ED3sGYgkHZVAK2oB2MEJ5xUQSRhNaqY20MNfNFvV1eMOLqwhBfMeGj73csEbiTA9ZjwPgQ==</DigestValue>
      </Reference>
      <Reference URI="/xl/worksheets/sheet7.xml?ContentType=application/vnd.openxmlformats-officedocument.spreadsheetml.worksheet+xml">
        <DigestMethod Algorithm="http://www.w3.org/2001/04/xmlenc#sha512"/>
        <DigestValue>+I5lhUQIse6JJQTmLMrwDLLB+ivUwH4nHw2dT9agdyBZCXaCpqHDBsPv7fUkUbFEDdcseWABGLLtPI3J7F2yAA==</DigestValue>
      </Reference>
      <Reference URI="/xl/worksheets/sheet8.xml?ContentType=application/vnd.openxmlformats-officedocument.spreadsheetml.worksheet+xml">
        <DigestMethod Algorithm="http://www.w3.org/2001/04/xmlenc#sha512"/>
        <DigestValue>/HcCqB2lOdsj9l84y66fkwW1ku5erpZrVxyXCgZnKUPT4TMqNOXIiRDJGQmCVKkkPu4bwb420sVnIIV1ed76eg==</DigestValue>
      </Reference>
      <Reference URI="/xl/worksheets/sheet9.xml?ContentType=application/vnd.openxmlformats-officedocument.spreadsheetml.worksheet+xml">
        <DigestMethod Algorithm="http://www.w3.org/2001/04/xmlenc#sha512"/>
        <DigestValue>Q8Dksl059dREUFyY87R0LDX5vehSIYxfeA2kF7vzNj9Obj1ZKNjg/fVyU6LxYY3F7ijIn1eA63+jgKkethkGrQ==</DigestValue>
      </Reference>
    </Manifest>
    <SignatureProperties>
      <SignatureProperty Id="idSignatureTime" Target="#idPackageSignature">
        <mdssi:SignatureTime xmlns:mdssi="http://schemas.openxmlformats.org/package/2006/digital-signature">
          <mdssi:Format>YYYY-MM-DDThh:mm:ssTZD</mdssi:Format>
          <mdssi:Value>2024-03-25T19:40:17Z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2024-03-25T19:40:17Z</xd:SigningTime>
          <xd:SigningCertificate>
            <xd:Cert>
              <xd:CertDigest>
                <DigestMethod Algorithm="http://www.w3.org/2001/04/xmlenc#sha512"/>
                <DigestValue>kFrkW0FXEbkLXVQRAYIiJB+NnRLhj02mTJjWcOu1okQH9pPtJSzrYZzATkGd0RQhDGNKP0EjkxTauUxt55e5Yw==</DigestValue>
              </xd:CertDigest>
              <xd:IssuerSerial>
                <X509IssuerName>SERIALNUMBER=RUC80080610-7, CN=CODE100 S.A., OU=Prestador Cualificado de Servicios de Confianza, O=ICPP, C=PY</X509IssuerName>
                <X509SerialNumber>291565233099897070371088281604650594002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KKNyvTr1eBCbedu8IEeLh+UmUrNFMwbxDTcmD/qjviQ=</DigestValue>
    </Reference>
    <Reference Type="http://www.w3.org/2000/09/xmldsig#Object" URI="#idOfficeObject">
      <DigestMethod Algorithm="http://www.w3.org/2001/04/xmlenc#sha256"/>
      <DigestValue>zlgt1GDJwC1G70t9/dOl/lX04y6ptYdwrj0h6aoy5GQ=</DigestValue>
    </Reference>
    <Reference Type="http://uri.etsi.org/01903#SignedProperties" URI="#idSignedProperties">
      <Transforms>
        <Transform Algorithm="http://www.w3.org/TR/2001/REC-xml-c14n-20010315"/>
      </Transforms>
      <DigestMethod Algorithm="http://www.w3.org/2001/04/xmlenc#sha256"/>
      <DigestValue>ca0NdupVrmePmpz6Y2iz4aM17AoJeO+G2QYFzAKKU58=</DigestValue>
    </Reference>
  </SignedInfo>
  <SignatureValue>O6hgPMq/XuF09m4EWeQNMVjC0mhHIZFs/8NmCntLjdoyfe5EX3+kWtnKItrVyHNZajgZiYQJe5L2
zXB4UVSHhUhb+SXGo1ZlpEKeynGrJdMHtPaDVe/4mygSXdP/6/M8di6etNX4Adc3joNLj2SMLqCR
JPtygIgYYuWrDV2ES9VkTljlgpRaG4kiH8QqHWCjfKkoJmbXQ+uo0FRB/i1iRri9m7rMO4/mah8l
enG0qkZ8KbvciICuofla+L1Gbw/NZoDuJpdLk8kcombwN1K1EOhYoI1BtFxxQTQ9LMB9CYdz5+7e
+AdtBATkrNMTTo64/7P983mVdti6R2pWs9Z6aA==</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d0vF41mOPY5vAYt1gRAAIqWuNVEadGITtJMe1wqWrm4=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9E+qSDbJxvheK8Rl+J14UTzNUViZiB0GURkvnb/rtXo=</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HEfzyIiuwuPJ/2IwXenGmvaKsOFO6NCUY7BxVcMxKGs=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yc4AgUxy5bgGxSOKpVItgXqM+d1jrQ9fCNvQeQyBfWU=</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AGbWhUYrdFeJA2+AZmJJPbqL6nQXgqnKu82pHwYdK+E=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JBSrIBgXsAesP6BAgOTpe6CMTFzNxEBqTY4sbVuAQ8Y=</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W6yx9C2mEv/BsyMRHJOA0mbAZ+MNjgVR8msGbCb8dRI=</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bNevhfyM5wkuvyLc2CQfjJsrqyTZTZIKmwUkH4id0Oo=</DigestValue>
      </Reference>
      <Reference URI="/xl/styles.xml?ContentType=application/vnd.openxmlformats-officedocument.spreadsheetml.styles+xml">
        <DigestMethod Algorithm="http://www.w3.org/2001/04/xmlenc#sha256"/>
        <DigestValue>sA5TLYq0yKYtYiV2nPZx4Lho4FFqtcc2YgLk93PMGZc=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wNNevjb40VW/iqA+BrnndWu0qTvlIARixSlpgK+Ohr4=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O/ilhquJeHmgxWK8B+6nx3k9Fimy1McqXMbRu7yK/Is=</DigestValue>
      </Reference>
      <Reference URI="/xl/worksheets/sheet2.xml?ContentType=application/vnd.openxmlformats-officedocument.spreadsheetml.worksheet+xml">
        <DigestMethod Algorithm="http://www.w3.org/2001/04/xmlenc#sha256"/>
        <DigestValue>e52miJ2rzE9bdilaw+Ng/qvgC7vJ75nrdb1pPlRwKm4=</DigestValue>
      </Reference>
      <Reference URI="/xl/worksheets/sheet3.xml?ContentType=application/vnd.openxmlformats-officedocument.spreadsheetml.worksheet+xml">
        <DigestMethod Algorithm="http://www.w3.org/2001/04/xmlenc#sha256"/>
        <DigestValue>sSKJOgZC53aICemCc2rRR2rbuthO3mKT2cg1waxrGvk=</DigestValue>
      </Reference>
      <Reference URI="/xl/worksheets/sheet4.xml?ContentType=application/vnd.openxmlformats-officedocument.spreadsheetml.worksheet+xml">
        <DigestMethod Algorithm="http://www.w3.org/2001/04/xmlenc#sha256"/>
        <DigestValue>/+UowwQWONIVI9BM3T5/3dYiYMyXEx6ZvZfj+iFSHdI=</DigestValue>
      </Reference>
      <Reference URI="/xl/worksheets/sheet5.xml?ContentType=application/vnd.openxmlformats-officedocument.spreadsheetml.worksheet+xml">
        <DigestMethod Algorithm="http://www.w3.org/2001/04/xmlenc#sha256"/>
        <DigestValue>cu76NkXFDU5Yavx2FPc84gBYrVFZJEcDfcb3Fs/CZ+8=</DigestValue>
      </Reference>
      <Reference URI="/xl/worksheets/sheet6.xml?ContentType=application/vnd.openxmlformats-officedocument.spreadsheetml.worksheet+xml">
        <DigestMethod Algorithm="http://www.w3.org/2001/04/xmlenc#sha256"/>
        <DigestValue>GzTOLTPGTvv3BGciQ5Qkgo07TSqLP2h5akW6Pb+Txcs=</DigestValue>
      </Reference>
      <Reference URI="/xl/worksheets/sheet7.xml?ContentType=application/vnd.openxmlformats-officedocument.spreadsheetml.worksheet+xml">
        <DigestMethod Algorithm="http://www.w3.org/2001/04/xmlenc#sha256"/>
        <DigestValue>6FrXnz6ZAGIj2C9lvFM/+l69qgP+xL8jFnqLfx5cbJE=</DigestValue>
      </Reference>
      <Reference URI="/xl/worksheets/sheet8.xml?ContentType=application/vnd.openxmlformats-officedocument.spreadsheetml.worksheet+xml">
        <DigestMethod Algorithm="http://www.w3.org/2001/04/xmlenc#sha256"/>
        <DigestValue>BQz2arm7LFDX2McZCFYTBUmqt0XyihcVslACSJq64f8=</DigestValue>
      </Reference>
      <Reference URI="/xl/worksheets/sheet9.xml?ContentType=application/vnd.openxmlformats-officedocument.spreadsheetml.worksheet+xml">
        <DigestMethod Algorithm="http://www.w3.org/2001/04/xmlenc#sha256"/>
        <DigestValue>bZZ6C67ZR1iXoFxRjn6/loPe6Ptasla9GG5hbg70Wh0=</DigestValue>
      </Reference>
    </Manifest>
    <SignatureProperties>
      <SignatureProperty Id="idSignatureTime" Target="#idPackageSignature">
        <mdssi:SignatureTime xmlns:mdssi="http://schemas.openxmlformats.org/package/2006/digital-signature">
          <mdssi:Format>YYYY-MM-DDThh:mm:ssTZD</mdssi:Format>
          <mdssi:Value>2024-03-25T20:04:21Z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2024-03-25T20:04:21Z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wQ1kYjjX+ISWE90Qp6aG/yE/aPwMZ+169NqTCJqzYIPgsPtipQMPRprLuzBh0vC726GvHrEkwGBW
L7rk8vrCMg==</DigestValue>
    </Reference>
    <Reference Type="http://www.w3.org/2000/09/xmldsig#Object" URI="#idOfficeObject">
      <DigestMethod Algorithm="http://www.w3.org/2001/04/xmlenc#sha512"/>
      <DigestValue>2Gv8hH5phzCGRSjGotRKxsVWnvYRwiycxMGiBKpHqEX+rc5m3mBomC/aWk/FeQ+OF73m8IMOiVAA
mYtaJHlA7Q==</DigestValue>
    </Reference>
    <Reference Type="http://uri.etsi.org/01903#SignedProperties" URI="#idSignedProperties">
      <Transforms>
        <Transform Algorithm="http://www.w3.org/TR/2001/REC-xml-c14n-20010315"/>
      </Transforms>
      <DigestMethod Algorithm="http://www.w3.org/2001/04/xmlenc#sha512"/>
      <DigestValue>4H2PqVCBDKrwzw8LumpGnBRlvpgLUtb/SmyJW89/oaseWuUpiuCmj44Zip6AcNtHngKFOJK4onG7
Z1VG3Stq1Q==</DigestValue>
    </Reference>
  </SignedInfo>
  <SignatureValue>nho3i2ju1ij/9OTSDn7B8Jdu1PCcblynLfvgzV74L1wGiKVNZ9gp3izK+rLZIdiHVIegqUoQvEr5
DjJepko4PDdj01XL5nERc0biibxkQQYCYoKjHGHAGFWJPUSAYvURkHqiDctXk6dXapl/HVy94EDb
xt+4jVJMGywJEpVNR+hD1AoqOZecGDG1TvsmHGwrY8of4eCnea649G/x5je6L0T7jlbNhTyAqfoB
8eP/qmzHoHQQ6V5Ws4HucIP42zu46ErCfNFfLfF1lC6ek56NemIu9KvQQZYTDX7hc5danPItl4xP
J1N2N5pMiomRU+/gjgtYI+Gx/jbqySxUSprtgg==</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Transform>
          <Transform Algorithm="http://www.w3.org/TR/2001/REC-xml-c14n-20010315"/>
        </Transforms>
        <DigestMethod Algorithm="http://www.w3.org/2001/04/xmlenc#sha512"/>
        <DigestValue>xzRH1zl+VpLCdUk1aCR9DqSQB+wf2cd2xrJDuRfJ8Mb5JIpTwt4YM2s3N/HFncOjAVB55lFuAJYKrxXUEydYTQ==</DigestValue>
      </Reference>
      <Reference URI="/xl/calcChain.xml?ContentType=application/vnd.openxmlformats-officedocument.spreadsheetml.calcChain+xml">
        <DigestMethod Algorithm="http://www.w3.org/2001/04/xmlenc#sha512"/>
        <DigestValue>Zljmu36RvesViYXL1J3El0Iv05PqoCiZsTTGl0zZ9TMpP07MGRkHQzYktKyxG53EyZzt1KAwQU5MxhHW/fNwiw==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vOgAQTuO4mcK5EWlXpUYQuFJ+YdkiWh4UEcVp+JkHhNPgy630dop/RRvtOq4Yk35eAyBI6IEhbzzLYB4guPT/A==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OYiFNqLVQdm3efsrMjzJBZtpf4wd2xcajIDAuPmLpCEwIrie/n0y4yITQuaWtfgKYjPyLFuDv9mUTMAe3COR9w==</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QC7qXxZxv1qNP6vinG8t/5kTmxWZXCB1r218wI0ftisp+SYFgMwnlk8xK6xg8mOaf3Ag9SW5XUUwZjvOeXq39Q==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SYhb0wq0sTJ7U1WnZ9WNgElyx9CTwUntu0fVmLOdka9ARyzermaACPmpDcPemn46eEcIqq+TWc8Em/2RzNKT4Q==</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z46gfbZ5WWb+yem92+EuuOAetBRCmX0W+hyMTfnyAozjf5WI0XxoTtb2KM1jSCqb6+80gnl1eumD/4dh+8e/nw==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ct8gux60Yggz+JYYFm4LkB9RMP1oeJjpL5DZv4kEImDeMEl/gA8EOrorV2Q0IbHdQijLa8Qz3nnxHnJwOHxNhA==</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NyIaiU0QvysHSdMvS085UfkGA9HKLx0Qq8ePbYqeeklgK6+y2q1lLeFDPOK4pbxp+P7HGgvZRcIzdK3BlDBA5Q==</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226.xml?ContentType=application/vnd.openxmlformats-officedocument.spreadsheetml.externalLink+xml">
        <DigestMethod Algorithm="http://www.w3.org/2001/04/xmlenc#sha512"/>
        <DigestValue>bsxwEjl3Uk/hN5hS4Lgcf2O8dSJqWF7BwehJtXxYoyDl9FyF4yqiRviIVSJntiHd+n8TrK1HaJAst2V0mG3FUg==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JEHB3UMmAn7LUpt8TQFCTR6hShTlYENt+I6GiGpcfSzIxQaTD+4yVOGrfkJsOzV3vwCIZ3QkxXcaiYf7ooNADw==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vzKIzPBV7gu9WRQATM3iWy84gCG8qwHU5kAyXB7D9kFt0YQHgtxb7+arFYKI80wve4JgfbUvWjouA8KMAZrH9g==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1nQSgWn1Ccwi434Mm7Ytv3NB5+L4vjVWkgDOJmJMRtQ7kd1ceUBm/Ao5sApHEaB6m4AlkerC7cmsjQn5R2Pngg==</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9BSKDY1tw1+Fgff0VJ7W4OLok1udJcERfhKQqG4UXgN6k7fatQ7p2sx7ORxsqMaLfFkZRYtytoetlYxwZs7OrA==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ydlUPelvZ5o29sOwymGPS8H3EjvvJadYbQ5/e0znmJbTik/reczNFP8NtMoQiBmDL5Q0vzyouw+l6hKFDAwfCA==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peMxU1+zhQDE1fK1Ymryt2gvc0EIVDOAkaaHZqpH81hKcwr+AaxlbAQymKOvKwsO/tQzatSV3wZz3N0C1f/IkQ==</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Mh9hodL+ReZ9p8nQaQQWRcuIqkml7mULm9WINf7nJkGDWdP8ctpNItLaV77uULDHWqYnDBsfDT3mJf4wG8XaKw==</DigestValue>
      </Reference>
      <Reference URI="/xl/externalLinks/externalLink64.xml?ContentType=application/vnd.openxmlformats-officedocument.spreadsheetml.externalLink+xml">
        <DigestMethod Algorithm="http://www.w3.org/2001/04/xmlenc#sha512"/>
        <DigestValue>s8Atl3ECqLkmcWTryQ75D8sh+sAr+CfmcLGrW4tqUieKRSb43KDRC3YrREQ4uvfsZknmfpB5BrvyaBA9ZsKcZg==</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V/Dxff198TCJMOCVtIizMjc6CTos1z2IysUHkvoA8iDPNrHq1bWq8ZhIOOHLlEC54m8kpQkdOV3mmOqnfHkciQ==</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Aoy0zsj0eTuC0Qw4II1n5SUWtiKnefrq5+mdHeb3OBK5EILOcvazrMzKPc2SmQ0ZMC4Q8X4TURDRyjhWfBPYcQ==</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EwEi7NK/f0AftyNngHHSPY2XjW0nl/HkerhrqcXdQy16onElnRsc5vDuO3Uau25wTXUFn2Y8+xeFHjrxZgLXtA==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TR5DHQsIU65FrxRvcYLM12v0ZdtWgoC/H9lbZ1h6ocyKmHIjnb2FNXF/9XO/2W/5GUF8scdrWwlbAI4qi5ZYUw==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yoivHGCLFy5Ywf7vwo+IhFUa9li4UnPRO5Ulsr/V17Bhe2S4ShMtqqTuzRb4u6JDIMNn8lF5xGj/q5g7bILN1A==</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9.bin?ContentType=application/vnd.openxmlformats-officedocument.spreadsheetml.printerSettings">
        <DigestMethod Algorithm="http://www.w3.org/2001/04/xmlenc#sha512"/>
        <DigestValue>9As1+660IBqoUUv97Xt5maSJNNm7bId0OyB9jvBTluDZOVIhCaVCb3tPj5cnGTket1NEGXPNhwUJtwT1gWzpJg==</DigestValue>
      </Reference>
      <Reference URI="/xl/sharedStrings.xml?ContentType=application/vnd.openxmlformats-officedocument.spreadsheetml.sharedStrings+xml">
        <DigestMethod Algorithm="http://www.w3.org/2001/04/xmlenc#sha512"/>
        <DigestValue>OsSzt8RrwwlvvFYNbFcFcnAHcp0PUZlKkba6pW8yqNfgUY0EFPBGJTtlspZjU1JI177K7QUnQdKkrdvDbhVsXA==</DigestValue>
      </Reference>
      <Reference URI="/xl/styles.xml?ContentType=application/vnd.openxmlformats-officedocument.spreadsheetml.styles+xml">
        <DigestMethod Algorithm="http://www.w3.org/2001/04/xmlenc#sha512"/>
        <DigestValue>TxHonlBMgzYUVAouNYgIw0jp/UFqg3K0EiHubAKq0cRDLmoLDi75ilz1EXdm7pKZgWLliJJjPo6iKrEIebsd5w==</DigestValue>
      </Reference>
      <Reference URI="/xl/theme/theme1.xml?ContentType=application/vnd.openxmlformats-officedocument.theme+xml">
        <DigestMethod Algorithm="http://www.w3.org/2001/04/xmlenc#sha512"/>
        <DigestValue>CwR991bQrK6Z04JA06iBvJSumXSMRfyBGg81W888GuSk4U8PWBSQnUWXfDrLn05rNVmcmwuQSZyVe2XE7x0ukg==</DigestValue>
      </Reference>
      <Reference URI="/xl/workbook.xml?ContentType=application/vnd.openxmlformats-officedocument.spreadsheetml.sheet.main+xml">
        <DigestMethod Algorithm="http://www.w3.org/2001/04/xmlenc#sha512"/>
        <DigestValue>LIc7yY7vF5+T0WXmS3fUWWZi23W/COxoRZTMwcuOlg7wZvqBH3OBjrl81YwNBmiScCJayPvpPR0EOyWrRuJA2A==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yEs22+WTtd6xfBvOpS4rHQ3C9/4HWUjiygNbM3woGL3q8STuUdGcmaSHoHosSY6Rjp1cY3hlyc7St5ntZ3D3BA==</DigestValue>
      </Reference>
      <Reference URI="/xl/worksheets/sheet2.xml?ContentType=application/vnd.openxmlformats-officedocument.spreadsheetml.worksheet+xml">
        <DigestMethod Algorithm="http://www.w3.org/2001/04/xmlenc#sha512"/>
        <DigestValue>YopS6ArioM52wM0w+vl7Snt6y/wGLlqsa1CYhehdC5tJRQL4PNgN+yc78pF6xWriH5S81gQwd/C/b9Y+sUPHfg==</DigestValue>
      </Reference>
      <Reference URI="/xl/worksheets/sheet3.xml?ContentType=application/vnd.openxmlformats-officedocument.spreadsheetml.worksheet+xml">
        <DigestMethod Algorithm="http://www.w3.org/2001/04/xmlenc#sha512"/>
        <DigestValue>DcPP4R3otD9MeAA1elv0TE0b0RWfCrjZDhbPugUm5aH52ouyC6VL0EOUtY92xa8I3A6GKoC1ri65xI5BKWuP+A==</DigestValue>
      </Reference>
      <Reference URI="/xl/worksheets/sheet4.xml?ContentType=application/vnd.openxmlformats-officedocument.spreadsheetml.worksheet+xml">
        <DigestMethod Algorithm="http://www.w3.org/2001/04/xmlenc#sha512"/>
        <DigestValue>cnIdfMD8qsNyNiBMP7xws6KcIck0cBGMCDwb6Ap23NgY3n+rItw7Br+9qvtzu0s0KNnhDrbej9BlVBanhVmKkQ==</DigestValue>
      </Reference>
      <Reference URI="/xl/worksheets/sheet5.xml?ContentType=application/vnd.openxmlformats-officedocument.spreadsheetml.worksheet+xml">
        <DigestMethod Algorithm="http://www.w3.org/2001/04/xmlenc#sha512"/>
        <DigestValue>++E4mOZEmJ8n+7823oVzRAXRuQyLwGin1m9nritVgBLZI3yszxbLqN4ZxwEo5tA/Hm7kGY+sEcBtPaH0knNpwA==</DigestValue>
      </Reference>
      <Reference URI="/xl/worksheets/sheet6.xml?ContentType=application/vnd.openxmlformats-officedocument.spreadsheetml.worksheet+xml">
        <DigestMethod Algorithm="http://www.w3.org/2001/04/xmlenc#sha512"/>
        <DigestValue>xDIkCo2dkr/kAvi1ED3sGYgkHZVAK2oB2MEJ5xUQSRhNaqY20MNfNFvV1eMOLqwhBfMeGj73csEbiTA9ZjwPgQ==</DigestValue>
      </Reference>
      <Reference URI="/xl/worksheets/sheet7.xml?ContentType=application/vnd.openxmlformats-officedocument.spreadsheetml.worksheet+xml">
        <DigestMethod Algorithm="http://www.w3.org/2001/04/xmlenc#sha512"/>
        <DigestValue>+I5lhUQIse6JJQTmLMrwDLLB+ivUwH4nHw2dT9agdyBZCXaCpqHDBsPv7fUkUbFEDdcseWABGLLtPI3J7F2yAA==</DigestValue>
      </Reference>
      <Reference URI="/xl/worksheets/sheet8.xml?ContentType=application/vnd.openxmlformats-officedocument.spreadsheetml.worksheet+xml">
        <DigestMethod Algorithm="http://www.w3.org/2001/04/xmlenc#sha512"/>
        <DigestValue>/HcCqB2lOdsj9l84y66fkwW1ku5erpZrVxyXCgZnKUPT4TMqNOXIiRDJGQmCVKkkPu4bwb420sVnIIV1ed76eg==</DigestValue>
      </Reference>
      <Reference URI="/xl/worksheets/sheet9.xml?ContentType=application/vnd.openxmlformats-officedocument.spreadsheetml.worksheet+xml">
        <DigestMethod Algorithm="http://www.w3.org/2001/04/xmlenc#sha512"/>
        <DigestValue>Q8Dksl059dREUFyY87R0LDX5vehSIYxfeA2kF7vzNj9Obj1ZKNjg/fVyU6LxYY3F7ijIn1eA63+jgKkethkGrQ==</DigestValue>
      </Reference>
    </Manifest>
    <SignatureProperties>
      <SignatureProperty Id="idSignatureTime" Target="#idPackageSignature">
        <mdssi:SignatureTime xmlns:mdssi="http://schemas.openxmlformats.org/package/2006/digital-signature">
          <mdssi:Format>YYYY-MM-DDThh:mm:ssTZD</mdssi:Format>
          <mdssi:Value>2024-03-25T20:44:17Z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2024-03-25T20:44:17Z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BoeHTy4I911DMWn/QQsrEHWj+Nc1Q33dNg6ef/Ve13E=</DigestValue>
    </Reference>
    <Reference Type="http://www.w3.org/2000/09/xmldsig#Object" URI="#idOfficeObject">
      <DigestMethod Algorithm="http://www.w3.org/2001/04/xmlenc#sha256"/>
      <DigestValue>uG1wfY2FaD5IGqmGBEHZ37gyerX+sNipES7E5MM0LQA=</DigestValue>
    </Reference>
    <Reference Type="http://uri.etsi.org/01903#SignedProperties" URI="#idSignedProperties">
      <Transforms>
        <Transform Algorithm="http://www.w3.org/TR/2001/REC-xml-c14n-20010315"/>
      </Transforms>
      <DigestMethod Algorithm="http://www.w3.org/2001/04/xmlenc#sha256"/>
      <DigestValue>ENmqeT8uHdarhedZW2PADdXrKRHkP7agHQ17jXDTH50=</DigestValue>
    </Reference>
  </SignedInfo>
  <SignatureValue>WRc4ku/1p08BdEg99N0g8+7k3eV8rauhTbW5Gs9EQ6zDhZBem+ptMyXdMVKxp1L5wqcOfmMBrSMQ
bZu+eciifATkOBvufHAsExlIFyJUh26eOt5749mCDBuhojVlT5S+7QIqsDwSyV+ZpkL6AswLt0ss
q3Sgn3N/41tPI3tdB/03lBYdZhydIYSzSgFvnZPRHNxVnXREYEj0v9ci+YvCxYBqBm61v5BziCq9
mcGLwpclcKUozX01Fb/u9u2StJqoJObGPmse+GuwPHUdeA9GHjsk+JPBJ7zIM4UkvrZr1b+Q5E1U
lvyHIKqKWOv0QIuqIpEYbd6Gyn6SM5exN+X6EA==</SignatureValue>
  <KeyInfo>
    <X509Data>
      <X509Certificate>MIIIbTCCBlWgAwIBAgIIHReCJeAh8KYwDQYJKoZIhvcNAQELBQAwWjEaMBgGA1UEAwwRQ0EtRE9DVU1FTlRBIFMuQS4xFjAUBgNVBAUTDVJVQzgwMDUwMTcyLTExFzAVBgNVBAoMDkRPQ1VNRU5UQSBTLkEuMQswCQYDVQQGEwJQWTAeFw0yMzA4MjExMzI3MDBaFw0yNTA4MjAxMzI3MDBaMIGjMRgwFgYDVQQDDA9HQVNUT04gU0NPVE9WRVIxEjAQBgNVBAUTCUNJNTQ0ODYzMDEPMA0GA1UEKgwGR0FTVE9OMREwDwYDVQQEDAhTQ09UT1ZFUjELMAkGA1UECwwCRjIxNTAzBgNVBAoMLENFUlRJRklDQURPIENVQUxJRklDQURPIERFIEZJUk1BIEVMRUNUUk9OSUNBMQswCQYDVQQGEwJQWTCCASIwDQYJKoZIhvcNAQEBBQADggEPADCCAQoCggEBAJ2CRZez02WlT3ZYlP2H3r670sCaI2DZjXRKn//QU2BO+25jMpMUWvJxeF2U1T985fQ7jV+twPHCHhI4Yqi2DN/YvL6Y7C3g43awpqOpWPI4tuJtTnSzr4hQCB2/0W7avVaDigNOU11vFYvRtuQKdgK7akHBZfLhvpD+GInZmlst8vJtLmtjUk86M+hiPCYj/B3qSRpgWhr+MDUNMqPCmZ+DLjFsWuMnaPebxjmjDeryTc6aa5tbHXI5yGBzwSSgV3fvqQdNxM3wpI+34VhaVXtX/zRoYcWiq70rzkdYChv4Asj9HHhM3U4IXAEzdeyzGql3ki2M9sOTby44sBX56K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DdoozxU0d0lOGbYAA5HkUJv3LswDgYDVR0PAQH/BAQDAgXgMA0GCSqGSIb3DQEBCwUAA4ICAQCJMDr301F8rL5v6UlpbYNvPcPlMMR8bDWCAAOb/keSnj0lpXS9URFkGftIwkaUGtOJGxp0VoTSjUpD930gDVQAP7H6863nlaGrZZBVH0VvkiIW5NwUv89kpvgUca4kwKguYiXZtG7QGgi3DP4ToocCHqs5xPBhHVwmqdN4+7UzphEc9HBFalh2/JkNn/zEZJfwZK2prDgSPJAEsbfpMEStp0Cd22SME6sQ2pD+zMW4SLPpTx46Ojl5eTqchmwAqzuZ1QLqJOd9p9Y7o+FIDQ90YDjA7Jci2GDMYPaoDIEPfI+3qZWyyZjAKK7bgPpd2sNJn/y4TIONcyW/FqhceMwUaVvkCxzTv1aGUGN566KFsWn6jk81fuFDo8AQDR1Jf7SV8txsZIpa50YoR4OQ94thplqb7CBNMGVR+amUSt7eyFWPdpU0fuStTSKLDKVXtJgd8zJODBugrymPhfuplAZ4XqI8CcOwZtbqsFlxc/jVFTYjtfXQdjMcIBfd1GkPOl9DEUtgb3Bu3SljOF5PPdUQm80zOsaJal44EpfOjwJ20JlmeT6lcc4IaXuFqSbTf40pv7t/zc1q8b8VrDjHGUO/+8ynNdcPSipZg23YraX38Cyn7f/HcVJf7jHlGcI6i2uWEe0U0JYqjG83HWTRm8fHJfVcXMd0mO96DHwNbH8Z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d0vF41mOPY5vAYt1gRAAIqWuNVEadGITtJMe1wqWrm4=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EaLJ0sMl4dQB/N8i4ixiLMHlAbFKQeex+09UtFeHG00=</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9E+qSDbJxvheK8Rl+J14UTzNUViZiB0GURkvnb/rtXo=</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HEfzyIiuwuPJ/2IwXenGmvaKsOFO6NCUY7BxVcMxKGs=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yc4AgUxy5bgGxSOKpVItgXqM+d1jrQ9fCNvQeQyBfWU=</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AGbWhUYrdFeJA2+AZmJJPbqL6nQXgqnKu82pHwYdK+E=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JBSrIBgXsAesP6BAgOTpe6CMTFzNxEBqTY4sbVuAQ8Y=</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W6yx9C2mEv/BsyMRHJOA0mbAZ+MNjgVR8msGbCb8dRI=</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bNevhfyM5wkuvyLc2CQfjJsrqyTZTZIKmwUkH4id0Oo=</DigestValue>
      </Reference>
      <Reference URI="/xl/styles.xml?ContentType=application/vnd.openxmlformats-officedocument.spreadsheetml.styles+xml">
        <DigestMethod Algorithm="http://www.w3.org/2001/04/xmlenc#sha256"/>
        <DigestValue>sA5TLYq0yKYtYiV2nPZx4Lho4FFqtcc2YgLk93PMGZc=</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wNNevjb40VW/iqA+BrnndWu0qTvlIARixSlpgK+Ohr4=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O/ilhquJeHmgxWK8B+6nx3k9Fimy1McqXMbRu7yK/Is=</DigestValue>
      </Reference>
      <Reference URI="/xl/worksheets/sheet2.xml?ContentType=application/vnd.openxmlformats-officedocument.spreadsheetml.worksheet+xml">
        <DigestMethod Algorithm="http://www.w3.org/2001/04/xmlenc#sha256"/>
        <DigestValue>e52miJ2rzE9bdilaw+Ng/qvgC7vJ75nrdb1pPlRwKm4=</DigestValue>
      </Reference>
      <Reference URI="/xl/worksheets/sheet3.xml?ContentType=application/vnd.openxmlformats-officedocument.spreadsheetml.worksheet+xml">
        <DigestMethod Algorithm="http://www.w3.org/2001/04/xmlenc#sha256"/>
        <DigestValue>sSKJOgZC53aICemCc2rRR2rbuthO3mKT2cg1waxrGvk=</DigestValue>
      </Reference>
      <Reference URI="/xl/worksheets/sheet4.xml?ContentType=application/vnd.openxmlformats-officedocument.spreadsheetml.worksheet+xml">
        <DigestMethod Algorithm="http://www.w3.org/2001/04/xmlenc#sha256"/>
        <DigestValue>/+UowwQWONIVI9BM3T5/3dYiYMyXEx6ZvZfj+iFSHdI=</DigestValue>
      </Reference>
      <Reference URI="/xl/worksheets/sheet5.xml?ContentType=application/vnd.openxmlformats-officedocument.spreadsheetml.worksheet+xml">
        <DigestMethod Algorithm="http://www.w3.org/2001/04/xmlenc#sha256"/>
        <DigestValue>cu76NkXFDU5Yavx2FPc84gBYrVFZJEcDfcb3Fs/CZ+8=</DigestValue>
      </Reference>
      <Reference URI="/xl/worksheets/sheet6.xml?ContentType=application/vnd.openxmlformats-officedocument.spreadsheetml.worksheet+xml">
        <DigestMethod Algorithm="http://www.w3.org/2001/04/xmlenc#sha256"/>
        <DigestValue>GzTOLTPGTvv3BGciQ5Qkgo07TSqLP2h5akW6Pb+Txcs=</DigestValue>
      </Reference>
      <Reference URI="/xl/worksheets/sheet7.xml?ContentType=application/vnd.openxmlformats-officedocument.spreadsheetml.worksheet+xml">
        <DigestMethod Algorithm="http://www.w3.org/2001/04/xmlenc#sha256"/>
        <DigestValue>6FrXnz6ZAGIj2C9lvFM/+l69qgP+xL8jFnqLfx5cbJE=</DigestValue>
      </Reference>
      <Reference URI="/xl/worksheets/sheet8.xml?ContentType=application/vnd.openxmlformats-officedocument.spreadsheetml.worksheet+xml">
        <DigestMethod Algorithm="http://www.w3.org/2001/04/xmlenc#sha256"/>
        <DigestValue>BQz2arm7LFDX2McZCFYTBUmqt0XyihcVslACSJq64f8=</DigestValue>
      </Reference>
      <Reference URI="/xl/worksheets/sheet9.xml?ContentType=application/vnd.openxmlformats-officedocument.spreadsheetml.worksheet+xml">
        <DigestMethod Algorithm="http://www.w3.org/2001/04/xmlenc#sha256"/>
        <DigestValue>bZZ6C67ZR1iXoFxRjn6/loPe6Ptasla9GG5hbg70Wh0=</DigestValue>
      </Reference>
    </Manifest>
    <SignatureProperties>
      <SignatureProperty Id="idSignatureTime" Target="#idPackageSignature">
        <mdssi:SignatureTime xmlns:mdssi="http://schemas.openxmlformats.org/package/2006/digital-signature">
          <mdssi:Format>YYYY-MM-DDThh:mm:ssTZD</mdssi:Format>
          <mdssi:Value>2024-03-25T21:58:17Z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IDENTIFICACION</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2024-03-25T21:58:17Z</xd:SigningTime>
          <xd:SigningCertificate>
            <xd:Cert>
              <xd:CertDigest>
                <DigestMethod Algorithm="http://www.w3.org/2001/04/xmlenc#sha256"/>
                <DigestValue>OUBt9IwEyxvSPCGCZng3KAqQinLPOG+imEhMH+Tyekg=</DigestValue>
              </xd:CertDigest>
              <xd:IssuerSerial>
                <X509IssuerName>C=PY, O=DOCUMENTA S.A., SERIALNUMBER=RUC80050172-1, CN=CA-DOCUMENTA S.A.</X509IssuerName>
                <X509SerialNumber>2096287250749976742</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INDICE</vt:lpstr>
      <vt:lpstr>EAN</vt:lpstr>
      <vt:lpstr>EIE</vt:lpstr>
      <vt:lpstr>EVAN</vt:lpstr>
      <vt:lpstr>EFE</vt:lpstr>
      <vt:lpstr>01</vt:lpstr>
      <vt:lpstr>02</vt:lpstr>
      <vt:lpstr>03</vt:lpstr>
      <vt:lpstr>04</vt:lpstr>
      <vt:lpstr>'01'!_Hlk8917414</vt:lpstr>
      <vt:lpstr>'01'!Print_Area</vt:lpstr>
      <vt:lpstr>'02'!Print_Area</vt:lpstr>
      <vt:lpstr>'03'!Print_Area</vt:lpstr>
      <vt:lpstr>'04'!Print_Area</vt:lpstr>
      <vt:lpstr>EAN!Print_Area</vt:lpstr>
      <vt:lpstr>EFE!Print_Area</vt:lpstr>
      <vt:lpstr>EIE!Print_Area</vt:lpstr>
      <vt:lpstr>EVAN!Print_Area</vt:lpstr>
      <vt:lpstr>'03'!Print_Titles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Moni Servian (PY)</cp:lastModifiedBy>
  <cp:lastPrinted>2021-03-23T18:00:54Z</cp:lastPrinted>
  <dcterms:created xsi:type="dcterms:W3CDTF">2019-05-13T13:48:55Z</dcterms:created>
  <dcterms:modified xsi:type="dcterms:W3CDTF">2024-03-25T14:22:57Z</dcterms:modified>
</cp:coreProperties>
</file>